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13_ncr:1_{86A3536B-23AB-414F-8755-3974A28A6785}" xr6:coauthVersionLast="47" xr6:coauthVersionMax="47" xr10:uidLastSave="{00000000-0000-0000-0000-000000000000}"/>
  <bookViews>
    <workbookView xWindow="-108" yWindow="-108" windowWidth="23256" windowHeight="13896" tabRatio="820" activeTab="1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1.A2.A61">'Table of Contents'!$1:$1</definedName>
    <definedName name="Columntitle4.A9.N34.4">'Consolidated Pools Report'!$8:$8</definedName>
    <definedName name="RowTitle.6.A6.A14.6">'Runner''s Stats TB'!$A:$A</definedName>
    <definedName name="Rowtitle5.A6.A14.5">'Runner''s Stats'!$A:$A</definedName>
    <definedName name="TItleRegion2.A7.G52.2">'Consolidated Takeout Summary'!$C$54,'Consolidated Takeout Summary'!$A:$A,'Consolidated Takeout Summary'!$6:$6</definedName>
    <definedName name="TitleRegion3..A9.C159.3">'Handle and Attendance'!$F$8,'Handle and Attendance'!$8:$8,'Handle and Attendance'!$A:$A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6" l="1"/>
  <c r="B11" i="11"/>
</calcChain>
</file>

<file path=xl/sharedStrings.xml><?xml version="1.0" encoding="utf-8"?>
<sst xmlns="http://schemas.openxmlformats.org/spreadsheetml/2006/main" count="287" uniqueCount="262">
  <si>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</si>
  <si>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</si>
  <si>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</si>
  <si>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</si>
  <si>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</si>
  <si>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</si>
  <si>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</si>
  <si>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</si>
  <si>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</si>
  <si>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</si>
  <si>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</si>
  <si>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</si>
  <si>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</si>
  <si>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</si>
  <si>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</si>
  <si>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</si>
  <si>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</si>
  <si>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</si>
  <si>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</si>
  <si>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</si>
  <si>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</si>
  <si>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</si>
  <si>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</si>
  <si>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</si>
  <si>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</si>
  <si>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</si>
  <si>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</si>
  <si>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</si>
  <si>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</si>
  <si>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</si>
  <si>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</si>
  <si>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</si>
  <si>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</si>
  <si>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</si>
  <si>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</si>
  <si>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Fresno</t>
  </si>
  <si>
    <t>Gulfstream Park</t>
  </si>
  <si>
    <t>GWS German Tote</t>
  </si>
  <si>
    <t>Hawthorne Account Wagering</t>
  </si>
  <si>
    <t>Hoosier Park</t>
  </si>
  <si>
    <t>Internet wagering - Capital</t>
  </si>
  <si>
    <t>Mahoning Valley Race Course</t>
  </si>
  <si>
    <t>Maronas Race Track</t>
  </si>
  <si>
    <t>Maryland Jockey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</si>
  <si>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</si>
  <si>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</si>
  <si>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</si>
  <si>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</si>
  <si>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</si>
  <si>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</si>
  <si>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</si>
  <si>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</si>
  <si>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</si>
  <si>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</si>
  <si>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</si>
  <si>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</si>
  <si>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</si>
  <si>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</si>
  <si>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</si>
  <si>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</si>
  <si>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</si>
  <si>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</si>
  <si>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</si>
  <si>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</si>
  <si>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</si>
  <si>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</si>
  <si>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</si>
  <si>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</si>
  <si>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</si>
  <si>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</si>
  <si>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</si>
  <si>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</si>
  <si>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</si>
  <si>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</si>
  <si>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</si>
  <si>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</si>
  <si>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</si>
  <si>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</si>
  <si>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</si>
  <si>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</si>
  <si>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</si>
  <si>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</si>
  <si>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</si>
  <si>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</si>
  <si>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</si>
  <si>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</si>
  <si>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</si>
  <si>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</si>
  <si>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</si>
  <si>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</si>
  <si>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</si>
  <si>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</si>
  <si>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</si>
  <si>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</si>
  <si>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</si>
  <si>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</si>
  <si>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</si>
  <si>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</si>
  <si>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</si>
  <si>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</si>
  <si>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</si>
  <si>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</si>
  <si>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</si>
  <si>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</si>
  <si>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TWS-L White Label</t>
  </si>
  <si>
    <t>Xpressbet Maryland</t>
  </si>
  <si>
    <t>Hawthorne</t>
  </si>
  <si>
    <t>Meadows Acct Wagering</t>
  </si>
  <si>
    <t>Lone Star</t>
  </si>
  <si>
    <t>Oregon Off-Tracks</t>
  </si>
  <si>
    <t>Century Downs on-track</t>
  </si>
  <si>
    <t>Dayton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</si>
  <si>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</si>
  <si>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</si>
  <si>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</si>
  <si>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</si>
  <si>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</si>
  <si>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</si>
  <si>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</si>
  <si>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</si>
  <si>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</si>
  <si>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</si>
  <si>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</si>
  <si>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NYRA</t>
  </si>
  <si>
    <t>NYRABets National 1</t>
  </si>
  <si>
    <t>NYRABets National 2</t>
  </si>
  <si>
    <t>Panama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</si>
  <si>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</si>
  <si>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</si>
  <si>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</si>
  <si>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</si>
  <si>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</si>
  <si>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</si>
  <si>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</si>
  <si>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</si>
  <si>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</si>
  <si>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</si>
  <si>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</si>
  <si>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</si>
  <si>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</si>
  <si>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</si>
  <si>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</si>
  <si>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</si>
  <si>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</si>
  <si>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</si>
  <si>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SaratogaBets Oregon</t>
  </si>
  <si>
    <t>TVG - Harrah s Chester Downs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</si>
  <si>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</si>
  <si>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</si>
  <si>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</si>
  <si>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</si>
  <si>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</si>
  <si>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</si>
  <si>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</si>
  <si>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</si>
  <si>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</si>
  <si>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</si>
  <si>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</si>
  <si>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</si>
  <si>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</si>
  <si>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</si>
  <si>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</si>
  <si>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</si>
  <si>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</si>
  <si>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</si>
  <si>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</si>
  <si>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</si>
  <si>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</si>
  <si>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</si>
  <si>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</si>
  <si>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</si>
  <si>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</si>
  <si>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</si>
  <si>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>Kentucky OTB</t>
  </si>
  <si>
    <t>Prairie Meadows</t>
  </si>
  <si>
    <t>Rosecroft Raceway</t>
  </si>
  <si>
    <t>*RGS: RGS Locations  1 &amp; 5</t>
  </si>
  <si>
    <t>All Source Handle:</t>
  </si>
  <si>
    <t>12/20/2023 - 12/24/2024</t>
  </si>
  <si>
    <t>Attendance</t>
  </si>
  <si>
    <t>FanDuel Group*</t>
  </si>
  <si>
    <t>Hiawatha Horse Park</t>
  </si>
  <si>
    <t>Northfield</t>
  </si>
  <si>
    <t>Player Management Group*</t>
  </si>
  <si>
    <t>RGS Group*</t>
  </si>
  <si>
    <t>Taunton Acct Wagering</t>
  </si>
  <si>
    <t>Taunton Dog Track Inc.</t>
  </si>
  <si>
    <t>TVG Group*</t>
  </si>
  <si>
    <t>*Fan Duel Group  2, 3, 4, 5, 6, 7 &amp; 9</t>
  </si>
  <si>
    <t>*Player Management Group: Player Management Group Locations  , C, K &amp; ND</t>
  </si>
  <si>
    <t>*TVG Group: TVG Group Locations 3, 4, 5, 6, 7 &amp; *</t>
  </si>
  <si>
    <t>*Velocity Wagering: Velocity Wagering Group Locations 2, 3, 4, 5, 6, 7, 8, &amp; 9</t>
  </si>
  <si>
    <t>Golden State Racing</t>
  </si>
  <si>
    <t>Batavia</t>
  </si>
  <si>
    <t>Batavia Downs Online</t>
  </si>
  <si>
    <t>Bordertown</t>
  </si>
  <si>
    <t>Brazil</t>
  </si>
  <si>
    <t>Charlottetown</t>
  </si>
  <si>
    <t>Coeur d Alene Greyhound</t>
  </si>
  <si>
    <t>Colonial Downs</t>
  </si>
  <si>
    <t>Coushatta Casino Resort</t>
  </si>
  <si>
    <t>Delta Downs</t>
  </si>
  <si>
    <t>Dial-a-bet</t>
  </si>
  <si>
    <t>Dover Downs</t>
  </si>
  <si>
    <t>Evangeline Downs</t>
  </si>
  <si>
    <t>Fair Meadows</t>
  </si>
  <si>
    <t>Fairgrounds</t>
  </si>
  <si>
    <t>FanDuel Iowa Retail</t>
  </si>
  <si>
    <t>Fonner</t>
  </si>
  <si>
    <t>Foxwoods</t>
  </si>
  <si>
    <t>Gillespie County Downs</t>
  </si>
  <si>
    <t>Gold Strike Robinsonville</t>
  </si>
  <si>
    <t>Lien Games</t>
  </si>
  <si>
    <t>Louisiana Downs</t>
  </si>
  <si>
    <t>Meadowlands</t>
  </si>
  <si>
    <t>Meadows The</t>
  </si>
  <si>
    <t>Miami Valley Gaming and Racing</t>
  </si>
  <si>
    <t>Mohegun Sun</t>
  </si>
  <si>
    <t>Mountaineer Park</t>
  </si>
  <si>
    <t>Oaklawn</t>
  </si>
  <si>
    <t>Ocean Downs</t>
  </si>
  <si>
    <t>Plainridge</t>
  </si>
  <si>
    <t>Pocono Account Wagering</t>
  </si>
  <si>
    <t>Poconos</t>
  </si>
  <si>
    <t>Presque Isle Downs</t>
  </si>
  <si>
    <t>Remington Park</t>
  </si>
  <si>
    <t>RGS</t>
  </si>
  <si>
    <t>Ruidoso Downs</t>
  </si>
  <si>
    <t>SunRay Park &amp; Casino</t>
  </si>
  <si>
    <t>Tri-State Greyhound</t>
  </si>
  <si>
    <t>TwinSpires Group 1</t>
  </si>
  <si>
    <t>TwinSpires Group 3</t>
  </si>
  <si>
    <t>Velocity Wagering Group*</t>
  </si>
  <si>
    <t>Vernon Downs</t>
  </si>
  <si>
    <t>Western Regional OTB</t>
  </si>
  <si>
    <t>Wheeling Downs</t>
  </si>
  <si>
    <t>WinnaVegas Casino</t>
  </si>
  <si>
    <t>Yonkers</t>
  </si>
  <si>
    <t>YouBet Group 1</t>
  </si>
  <si>
    <t>Zia Park</t>
  </si>
  <si>
    <t>Pools By Race - Consolidated</t>
  </si>
  <si>
    <t>Date Range : 12/20/2023-12/24/2024</t>
  </si>
  <si>
    <t xml:space="preserve">Track: Golden State Racing                     </t>
  </si>
  <si>
    <t>Pentafecta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</si>
  <si>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</si>
  <si>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</si>
  <si>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</si>
  <si>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</si>
  <si>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</si>
  <si>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</si>
  <si>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</si>
  <si>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</si>
  <si>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</si>
  <si>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</si>
  <si>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</si>
  <si>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</si>
  <si>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</si>
  <si>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</si>
  <si>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</si>
  <si>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 xml:space="preserve"> Distributing Host(s)    :  Golden State Racing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</si>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</sst>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</font>
    <font>
      <u/>
      <sz val="12"/>
      <color rgb="FF0000FF"/>
      <name val="Calibri"/>
      <family val="2"/>
    </font>
    <font>
      <sz val="12"/>
      <color theme="1" tint="0.34998626667073579"/>
      <name val="Calibri"/>
      <family val="2"/>
    </font>
    <font>
      <sz val="12"/>
      <color rgb="FF9D9D9D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18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3" fontId="18" fillId="0" borderId="0" xfId="0" applyNumberFormat="1" applyFont="1"/>
    <xf numFmtId="0" fontId="20" fillId="0" borderId="0" xfId="0" applyFont="1"/>
    <xf numFmtId="0" fontId="20" fillId="0" borderId="11" xfId="0" applyFont="1" applyBorder="1"/>
    <xf numFmtId="164" fontId="20" fillId="0" borderId="10" xfId="43" applyNumberFormat="1" applyFont="1" applyBorder="1"/>
    <xf numFmtId="164" fontId="20" fillId="0" borderId="12" xfId="43" applyNumberFormat="1" applyFont="1" applyBorder="1"/>
    <xf numFmtId="0" fontId="20" fillId="0" borderId="16" xfId="0" applyFont="1" applyBorder="1"/>
    <xf numFmtId="164" fontId="20" fillId="0" borderId="17" xfId="43" applyNumberFormat="1" applyFont="1" applyBorder="1"/>
    <xf numFmtId="164" fontId="20" fillId="0" borderId="18" xfId="43" applyNumberFormat="1" applyFont="1" applyBorder="1"/>
    <xf numFmtId="0" fontId="22" fillId="0" borderId="0" xfId="0" applyFont="1" applyAlignment="1">
      <alignment wrapText="1"/>
    </xf>
    <xf numFmtId="0" fontId="22" fillId="0" borderId="0" xfId="0" applyFont="1"/>
    <xf numFmtId="0" fontId="22" fillId="0" borderId="0" xfId="0" applyFont="1" applyAlignment="1">
      <alignment horizontal="right" wrapText="1"/>
    </xf>
    <xf numFmtId="0" fontId="22" fillId="0" borderId="11" xfId="0" applyFont="1" applyBorder="1" applyAlignment="1">
      <alignment wrapText="1"/>
    </xf>
    <xf numFmtId="164" fontId="22" fillId="0" borderId="12" xfId="43" applyNumberFormat="1" applyFont="1" applyFill="1" applyBorder="1" applyAlignment="1">
      <alignment horizontal="right" wrapText="1"/>
    </xf>
    <xf numFmtId="3" fontId="22" fillId="0" borderId="0" xfId="0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0" fontId="23" fillId="0" borderId="16" xfId="0" applyFont="1" applyBorder="1" applyAlignment="1">
      <alignment horizontal="left" wrapText="1"/>
    </xf>
    <xf numFmtId="164" fontId="23" fillId="0" borderId="18" xfId="43" applyNumberFormat="1" applyFont="1" applyFill="1" applyBorder="1" applyAlignment="1">
      <alignment horizontal="right" wrapText="1"/>
    </xf>
    <xf numFmtId="0" fontId="23" fillId="0" borderId="0" xfId="0" applyFont="1" applyAlignment="1">
      <alignment horizontal="left" wrapText="1"/>
    </xf>
    <xf numFmtId="4" fontId="23" fillId="0" borderId="0" xfId="0" applyNumberFormat="1" applyFont="1" applyAlignment="1">
      <alignment horizontal="right" wrapText="1"/>
    </xf>
    <xf numFmtId="164" fontId="22" fillId="0" borderId="10" xfId="43" applyNumberFormat="1" applyFont="1" applyFill="1" applyBorder="1" applyAlignment="1">
      <alignment wrapText="1"/>
    </xf>
    <xf numFmtId="164" fontId="23" fillId="0" borderId="17" xfId="43" applyNumberFormat="1" applyFont="1" applyFill="1" applyBorder="1" applyAlignment="1">
      <alignment wrapText="1"/>
    </xf>
    <xf numFmtId="164" fontId="23" fillId="0" borderId="0" xfId="0" applyNumberFormat="1" applyFont="1" applyAlignment="1">
      <alignment wrapText="1"/>
    </xf>
    <xf numFmtId="43" fontId="22" fillId="0" borderId="0" xfId="43" applyFont="1"/>
    <xf numFmtId="14" fontId="22" fillId="0" borderId="0" xfId="0" applyNumberFormat="1" applyFont="1"/>
    <xf numFmtId="14" fontId="22" fillId="0" borderId="0" xfId="0" applyNumberFormat="1" applyFont="1" applyAlignment="1">
      <alignment wrapText="1"/>
    </xf>
    <xf numFmtId="164" fontId="22" fillId="0" borderId="0" xfId="43" applyNumberFormat="1" applyFont="1" applyAlignment="1">
      <alignment horizontal="right" wrapText="1"/>
    </xf>
    <xf numFmtId="4" fontId="22" fillId="0" borderId="0" xfId="0" applyNumberFormat="1" applyFont="1"/>
    <xf numFmtId="0" fontId="25" fillId="0" borderId="13" xfId="0" applyFont="1" applyBorder="1" applyAlignment="1">
      <alignment wrapText="1"/>
    </xf>
    <xf numFmtId="164" fontId="25" fillId="0" borderId="14" xfId="43" applyNumberFormat="1" applyFont="1" applyFill="1" applyBorder="1" applyAlignment="1">
      <alignment horizontal="left" wrapText="1"/>
    </xf>
    <xf numFmtId="164" fontId="25" fillId="0" borderId="15" xfId="43" applyNumberFormat="1" applyFont="1" applyFill="1" applyBorder="1" applyAlignment="1">
      <alignment horizontal="left" wrapText="1"/>
    </xf>
    <xf numFmtId="0" fontId="25" fillId="0" borderId="0" xfId="0" applyFont="1" applyAlignment="1">
      <alignment wrapText="1"/>
    </xf>
    <xf numFmtId="0" fontId="25" fillId="33" borderId="0" xfId="0" applyFont="1" applyFill="1"/>
    <xf numFmtId="43" fontId="25" fillId="33" borderId="0" xfId="43" applyFont="1" applyFill="1"/>
    <xf numFmtId="0" fontId="24" fillId="33" borderId="10" xfId="0" applyFont="1" applyFill="1" applyBorder="1"/>
    <xf numFmtId="0" fontId="21" fillId="33" borderId="0" xfId="0" applyFont="1" applyFill="1"/>
    <xf numFmtId="0" fontId="27" fillId="33" borderId="0" xfId="0" applyFont="1" applyFill="1"/>
    <xf numFmtId="0" fontId="28" fillId="33" borderId="10" xfId="42" applyFont="1" applyFill="1" applyBorder="1"/>
    <xf numFmtId="0" fontId="26" fillId="0" borderId="0" xfId="0" applyFont="1"/>
    <xf numFmtId="0" fontId="28" fillId="34" borderId="10" xfId="42" applyFont="1" applyFill="1" applyBorder="1"/>
    <xf numFmtId="0" fontId="22" fillId="0" borderId="0" xfId="0" applyFont="1" applyAlignment="1">
      <alignment horizontal="left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wrapText="1"/>
    </xf>
    <xf numFmtId="0" fontId="29" fillId="33" borderId="13" xfId="0" applyFont="1" applyFill="1" applyBorder="1"/>
    <xf numFmtId="0" fontId="30" fillId="0" borderId="14" xfId="0" applyFont="1" applyBorder="1" applyAlignment="1">
      <alignment horizontal="center" wrapText="1"/>
    </xf>
    <xf numFmtId="0" fontId="30" fillId="0" borderId="15" xfId="0" applyFont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8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164" formatCode="_(* #,##0_);_(* \(#,##0\);_(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none"/>
      </font>
      <fill>
        <patternFill patternType="solid">
          <fgColor indexed="64"/>
          <bgColor theme="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rgb="FF0000FF"/>
        <name val="Calibri"/>
        <family val="2"/>
        <scheme val="none"/>
      </font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rgb="FF0000FF"/>
        <name val="Calibri"/>
        <family val="2"/>
        <scheme val="none"/>
      </font>
      <fill>
        <patternFill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 Style 1" defaultPivotStyle="PivotStyleLight16">
    <tableStyle name="Table Style 1" pivot="0" count="0" xr9:uid="{27F6FC1F-8323-4708-A106-8FE5D249AB1B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038FD3-1630-4B98-A04E-4FD706BD3788}" name="Table1" displayName="Table1" ref="A1:A6" totalsRowShown="0" headerRowDxfId="47" dataDxfId="45" headerRowBorderDxfId="46" dataCellStyle="Hyperlink">
  <autoFilter ref="A1:A6" xr:uid="{82038FD3-1630-4B98-A04E-4FD706BD3788}"/>
  <tableColumns count="1">
    <tableColumn id="1" xr3:uid="{E79BF7C2-0893-4D47-B8C9-7D461E3E0AC3}" name="Table of Contents:" dataDxfId="44" dataCellStyle="Hyperlink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049E06-3412-402C-A8F3-300ED56404D3}" name="Table9" displayName="Table9" ref="A6:G52" totalsRowShown="0" headerRowDxfId="43" dataDxfId="41" headerRowBorderDxfId="42" tableBorderDxfId="40" totalsRowBorderDxfId="39" dataCellStyle="Comma">
  <autoFilter ref="A6:G52" xr:uid="{BB049E06-3412-402C-A8F3-300ED56404D3}"/>
  <tableColumns count="7">
    <tableColumn id="1" xr3:uid="{AA13553F-BBCA-4F0F-A76A-AC7070317046}" name=" " dataDxfId="38"/>
    <tableColumn id="2" xr3:uid="{C7ABC47B-3047-472A-BBB0-46045A7C59E3}" name="On Track" dataDxfId="37" dataCellStyle="Comma"/>
    <tableColumn id="3" xr3:uid="{3D70D294-87AF-4BC4-8FB4-921A03CACE65}" name="CA Off Track Network" dataDxfId="36" dataCellStyle="Comma"/>
    <tableColumn id="4" xr3:uid="{E3AEED19-DFEF-425D-94B5-5A4721BFD1C6}" name="ADW in California" dataDxfId="35" dataCellStyle="Comma"/>
    <tableColumn id="5" xr3:uid="{923643B9-0314-437D-8598-2D79F232619A}" name="Total California" dataDxfId="34" dataCellStyle="Comma"/>
    <tableColumn id="6" xr3:uid="{8ADA93CB-43B0-42FC-AA7B-776AF7DC69D8}" name="Out of State Exports" dataDxfId="33" dataCellStyle="Comma"/>
    <tableColumn id="7" xr3:uid="{5CED5732-A16C-4D8D-B52B-93BC55C8BB38}" name="Total" dataDxfId="32" dataCellStyle="Comma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3CA4B0F-D36D-4188-BD56-5CD88306BAFE}" name="Table8" displayName="Table8" ref="A8:C159" totalsRowShown="0" headerRowDxfId="31" dataDxfId="29" headerRowBorderDxfId="30" tableBorderDxfId="28" totalsRowBorderDxfId="27">
  <autoFilter ref="A8:C159" xr:uid="{F3CA4B0F-D36D-4188-BD56-5CD88306BAFE}"/>
  <tableColumns count="3">
    <tableColumn id="1" xr3:uid="{7C8774C3-5C58-4CFC-95DF-D9151D91610B}" name="Location" dataDxfId="26"/>
    <tableColumn id="2" xr3:uid="{C676F733-9CFA-439E-BB48-87D24A96A372}" name="Total Handle" dataDxfId="25" dataCellStyle="Comma"/>
    <tableColumn id="3" xr3:uid="{2659DD30-BC05-4D3A-A6C4-2B1BC4C9DCDD}" name="Attendance" dataDxfId="24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47E30-73BF-420A-9CF8-578A28415CD4}" name="Table2" displayName="Table2" ref="A8:N34" totalsRowShown="0" headerRowDxfId="23" dataDxfId="22" headerRowCellStyle="Comma" dataCellStyle="Comma">
  <autoFilter ref="A8:N34" xr:uid="{89C47E30-73BF-420A-9CF8-578A28415CD4}"/>
  <tableColumns count="14">
    <tableColumn id="1" xr3:uid="{984E8EE6-33F5-465F-A467-6F77BDFB90C6}" name="Race Date" dataDxfId="21"/>
    <tableColumn id="2" xr3:uid="{42C0A836-309F-4152-B463-9C01B0449CDE}" name="Handle" dataDxfId="20" dataCellStyle="Comma"/>
    <tableColumn id="3" xr3:uid="{40C84D7C-A5F5-495E-80D0-8AA1528C92C1}" name="Win" dataDxfId="19" dataCellStyle="Comma"/>
    <tableColumn id="4" xr3:uid="{02AB4F55-D725-4535-B9DD-4E59C4F0749D}" name="Place" dataDxfId="18" dataCellStyle="Comma"/>
    <tableColumn id="5" xr3:uid="{9A7464A2-FE4D-4AB3-B0C6-0D652589C008}" name="Show" dataDxfId="17" dataCellStyle="Comma"/>
    <tableColumn id="6" xr3:uid="{EE1B2CF2-FB6A-45A8-AB38-957FF7ED9CEA}" name="Exacta" dataDxfId="16" dataCellStyle="Comma"/>
    <tableColumn id="7" xr3:uid="{17C745A8-20F6-4C6B-8B0A-645535041048}" name="Daily Double" dataDxfId="15" dataCellStyle="Comma"/>
    <tableColumn id="8" xr3:uid="{478214EC-54E0-42AB-A849-A4493B8B3FBB}" name="Pick 3" dataDxfId="14" dataCellStyle="Comma"/>
    <tableColumn id="9" xr3:uid="{2B1FE3D3-8AD7-4608-A61D-1AF239B6C027}" name="Pick 4" dataDxfId="13" dataCellStyle="Comma"/>
    <tableColumn id="10" xr3:uid="{DBABF7A0-DAB8-4752-A786-38CFCC006425}" name="Pick 5" dataDxfId="12" dataCellStyle="Comma"/>
    <tableColumn id="11" xr3:uid="{7362179E-748D-4667-AC93-84144C53DCDB}" name="Pick 6" dataDxfId="11" dataCellStyle="Comma"/>
    <tableColumn id="12" xr3:uid="{6F16B875-1DF1-45C0-912C-C4A9F31D1CBF}" name="Trifecta" dataDxfId="10" dataCellStyle="Comma"/>
    <tableColumn id="13" xr3:uid="{C13D47C1-169E-421B-877C-0058CBB78020}" name="Superfecta" dataDxfId="9" dataCellStyle="Comma"/>
    <tableColumn id="14" xr3:uid="{9F582295-422D-4063-9891-99974DFE53DD}" name="Pentafecta" dataDxfId="8" dataCellStyle="Comma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89D6D7A-228E-4C0F-97E6-CB7982FC684D}" name="Table6" displayName="Table6" ref="A5:B14" totalsRowShown="0" headerRowDxfId="7" dataDxfId="6">
  <autoFilter ref="A5:B14" xr:uid="{E89D6D7A-228E-4C0F-97E6-CB7982FC684D}"/>
  <tableColumns count="2">
    <tableColumn id="1" xr3:uid="{75A1582F-C314-4161-90CF-7B2D8E3005AB}" name="Column1" dataDxfId="5"/>
    <tableColumn id="2" xr3:uid="{98CA37F0-AE59-4AA8-8D8B-D5EF650BA753}" name="Column2" dataDxfId="4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4F913A5-3839-4E07-9812-227D1F041562}" name="Table7" displayName="Table7" ref="A5:B14" totalsRowShown="0" headerRowDxfId="3" dataDxfId="2">
  <autoFilter ref="A5:B14" xr:uid="{C4F913A5-3839-4E07-9812-227D1F041562}"/>
  <tableColumns count="2">
    <tableColumn id="1" xr3:uid="{1E0A0BDA-F27C-4D5F-BD11-2416FB0E0F43}" name="Column1" dataDxfId="1"/>
    <tableColumn id="2" xr3:uid="{2ADA99FA-A744-4A3C-9814-66AB1DF1BC3D}" name="Column2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workbookViewId="0">
      <selection sqref="A1:XFD1048576"/>
    </sheetView>
  </sheetViews>
  <sheetFormatPr defaultColWidth="8.77734375" defaultRowHeight="14.4" x14ac:dyDescent="0.3"/>
  <cols>
    <col min="1" max="1" width="47.5546875" style="44" customWidth="1"/>
    <col min="2" max="16384" width="8.77734375" style="44"/>
  </cols>
  <sheetData>
    <row r="1" spans="1:3" s="42" customFormat="1" ht="15.6" x14ac:dyDescent="0.3">
      <c r="A1" s="40" t="s">
        <v>112</v>
      </c>
      <c r="B1" s="41"/>
      <c r="C1" s="41"/>
    </row>
    <row r="2" spans="1:3" ht="15.6" x14ac:dyDescent="0.3">
      <c r="A2" s="43" t="s">
        <v>168</v>
      </c>
      <c r="B2" s="8"/>
      <c r="C2" s="8"/>
    </row>
    <row r="3" spans="1:3" ht="15.6" x14ac:dyDescent="0.3">
      <c r="A3" s="43" t="s">
        <v>113</v>
      </c>
      <c r="B3" s="8"/>
      <c r="C3" s="8"/>
    </row>
    <row r="4" spans="1:3" ht="15.6" x14ac:dyDescent="0.3">
      <c r="A4" s="43" t="s">
        <v>169</v>
      </c>
      <c r="B4" s="8"/>
      <c r="C4" s="8"/>
    </row>
    <row r="5" spans="1:3" ht="15.6" x14ac:dyDescent="0.3">
      <c r="A5" s="45" t="s">
        <v>114</v>
      </c>
      <c r="B5" s="8"/>
      <c r="C5" s="8"/>
    </row>
    <row r="6" spans="1:3" ht="15.6" x14ac:dyDescent="0.3">
      <c r="A6" s="43" t="s">
        <v>115</v>
      </c>
      <c r="B6" s="8"/>
      <c r="C6" s="8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tabSelected="1" workbookViewId="0">
      <selection activeCell="H16" sqref="H16"/>
    </sheetView>
  </sheetViews>
  <sheetFormatPr defaultColWidth="9.109375" defaultRowHeight="15" x14ac:dyDescent="0.25"/>
  <cols>
    <col min="1" max="1" width="35.44140625" style="1" bestFit="1" customWidth="1"/>
    <col min="2" max="2" width="12.6640625" style="1" customWidth="1"/>
    <col min="3" max="3" width="20.6640625" style="1" customWidth="1"/>
    <col min="4" max="4" width="17.21875" style="1" customWidth="1"/>
    <col min="5" max="5" width="15.44140625" style="1" customWidth="1"/>
    <col min="6" max="6" width="19.33203125" style="1" customWidth="1"/>
    <col min="7" max="7" width="12.6640625" style="1" customWidth="1"/>
    <col min="8" max="13" width="25.77734375" style="1" customWidth="1"/>
    <col min="14" max="16384" width="9.109375" style="1"/>
  </cols>
  <sheetData>
    <row r="1" spans="1:8" ht="15.6" x14ac:dyDescent="0.3">
      <c r="A1" s="8" t="s">
        <v>172</v>
      </c>
      <c r="B1" s="8"/>
      <c r="C1" s="8"/>
      <c r="D1" s="8"/>
      <c r="E1" s="8"/>
      <c r="F1" s="8"/>
      <c r="G1" s="8"/>
      <c r="H1" s="8"/>
    </row>
    <row r="2" spans="1:8" ht="15.6" x14ac:dyDescent="0.3">
      <c r="A2" s="8" t="s">
        <v>241</v>
      </c>
      <c r="B2" s="8"/>
      <c r="C2" s="8"/>
      <c r="D2" s="8"/>
      <c r="E2" s="8"/>
      <c r="F2" s="8"/>
      <c r="G2" s="8"/>
      <c r="H2" s="8"/>
    </row>
    <row r="3" spans="1:8" ht="15.6" x14ac:dyDescent="0.3">
      <c r="A3" s="8" t="s">
        <v>259</v>
      </c>
      <c r="B3" s="8"/>
      <c r="C3" s="8"/>
      <c r="D3" s="8"/>
      <c r="E3" s="8"/>
      <c r="F3" s="8"/>
      <c r="G3" s="8"/>
      <c r="H3" s="8"/>
    </row>
    <row r="4" spans="1:8" ht="15.6" x14ac:dyDescent="0.3">
      <c r="A4" s="8" t="s">
        <v>94</v>
      </c>
      <c r="B4" s="8"/>
      <c r="C4" s="8"/>
      <c r="D4" s="8"/>
      <c r="E4" s="8"/>
      <c r="F4" s="8"/>
      <c r="G4" s="8"/>
      <c r="H4" s="8"/>
    </row>
    <row r="5" spans="1:8" ht="15.6" x14ac:dyDescent="0.3">
      <c r="A5" s="8" t="s">
        <v>95</v>
      </c>
      <c r="B5" s="8"/>
      <c r="C5" s="8"/>
      <c r="D5" s="8"/>
      <c r="E5" s="8"/>
      <c r="F5" s="8"/>
      <c r="G5" s="8"/>
      <c r="H5" s="8"/>
    </row>
    <row r="6" spans="1:8" ht="31.2" x14ac:dyDescent="0.3">
      <c r="A6" s="49" t="s">
        <v>96</v>
      </c>
      <c r="B6" s="50" t="s">
        <v>116</v>
      </c>
      <c r="C6" s="50" t="s">
        <v>171</v>
      </c>
      <c r="D6" s="50" t="s">
        <v>155</v>
      </c>
      <c r="E6" s="50" t="s">
        <v>156</v>
      </c>
      <c r="F6" s="50" t="s">
        <v>157</v>
      </c>
      <c r="G6" s="51" t="s">
        <v>8</v>
      </c>
      <c r="H6" s="8"/>
    </row>
    <row r="7" spans="1:8" ht="15.6" x14ac:dyDescent="0.3">
      <c r="A7" s="9" t="s">
        <v>9</v>
      </c>
      <c r="B7" s="10">
        <v>29669.68</v>
      </c>
      <c r="C7" s="10">
        <v>71618.179999999993</v>
      </c>
      <c r="D7" s="10">
        <v>423460.68</v>
      </c>
      <c r="E7" s="10">
        <v>524748.54</v>
      </c>
      <c r="F7" s="10">
        <v>35831.89</v>
      </c>
      <c r="G7" s="11">
        <v>560580.43000000005</v>
      </c>
      <c r="H7" s="8"/>
    </row>
    <row r="8" spans="1:8" ht="15.6" x14ac:dyDescent="0.3">
      <c r="A8" s="9" t="s">
        <v>247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1">
        <v>0</v>
      </c>
      <c r="H8" s="8"/>
    </row>
    <row r="9" spans="1:8" ht="15.6" x14ac:dyDescent="0.3">
      <c r="A9" s="9" t="s">
        <v>147</v>
      </c>
      <c r="B9" s="10">
        <v>13235.23</v>
      </c>
      <c r="C9" s="10">
        <v>10573.96</v>
      </c>
      <c r="D9" s="10">
        <v>0</v>
      </c>
      <c r="E9" s="10">
        <v>23809.19</v>
      </c>
      <c r="F9" s="10">
        <v>0</v>
      </c>
      <c r="G9" s="11">
        <v>23809.19</v>
      </c>
      <c r="H9" s="8"/>
    </row>
    <row r="10" spans="1:8" ht="15.6" x14ac:dyDescent="0.3">
      <c r="A10" s="9" t="s">
        <v>148</v>
      </c>
      <c r="B10" s="10">
        <v>0</v>
      </c>
      <c r="C10" s="10">
        <v>0</v>
      </c>
      <c r="D10" s="10">
        <v>12215.37</v>
      </c>
      <c r="E10" s="10">
        <v>12215.37</v>
      </c>
      <c r="F10" s="10">
        <v>0</v>
      </c>
      <c r="G10" s="11">
        <v>12215.37</v>
      </c>
      <c r="H10" s="8"/>
    </row>
    <row r="11" spans="1:8" ht="15.6" x14ac:dyDescent="0.3">
      <c r="A11" s="9" t="s">
        <v>11</v>
      </c>
      <c r="B11" s="10">
        <v>16147.34</v>
      </c>
      <c r="C11" s="10">
        <v>38962.81</v>
      </c>
      <c r="D11" s="10">
        <v>0</v>
      </c>
      <c r="E11" s="10">
        <v>55110.15</v>
      </c>
      <c r="F11" s="10">
        <v>0</v>
      </c>
      <c r="G11" s="11">
        <v>55110.15</v>
      </c>
      <c r="H11" s="8"/>
    </row>
    <row r="12" spans="1:8" ht="15.6" x14ac:dyDescent="0.3">
      <c r="A12" s="9"/>
      <c r="B12" s="10"/>
      <c r="C12" s="10"/>
      <c r="D12" s="10"/>
      <c r="E12" s="10"/>
      <c r="F12" s="10"/>
      <c r="G12" s="11"/>
      <c r="H12" s="8"/>
    </row>
    <row r="13" spans="1:8" ht="15.6" x14ac:dyDescent="0.3">
      <c r="A13" s="9" t="s">
        <v>149</v>
      </c>
      <c r="B13" s="10">
        <v>4944.9399999999996</v>
      </c>
      <c r="C13" s="10">
        <v>11936.45</v>
      </c>
      <c r="D13" s="10">
        <v>44789.25</v>
      </c>
      <c r="E13" s="10">
        <v>61670.64</v>
      </c>
      <c r="F13" s="10">
        <v>0</v>
      </c>
      <c r="G13" s="11">
        <v>61670.64</v>
      </c>
      <c r="H13" s="8"/>
    </row>
    <row r="14" spans="1:8" ht="15.6" x14ac:dyDescent="0.3">
      <c r="A14" s="9" t="s">
        <v>248</v>
      </c>
      <c r="B14" s="10">
        <v>0</v>
      </c>
      <c r="C14" s="10">
        <v>0</v>
      </c>
      <c r="D14" s="10">
        <v>67183.87</v>
      </c>
      <c r="E14" s="10">
        <v>67183.87</v>
      </c>
      <c r="F14" s="10">
        <v>0</v>
      </c>
      <c r="G14" s="11">
        <v>67183.87</v>
      </c>
      <c r="H14" s="8"/>
    </row>
    <row r="15" spans="1:8" ht="15.6" x14ac:dyDescent="0.3">
      <c r="A15" s="9" t="s">
        <v>10</v>
      </c>
      <c r="B15" s="10">
        <v>6427.52</v>
      </c>
      <c r="C15" s="10">
        <v>13541.94</v>
      </c>
      <c r="D15" s="10">
        <v>29517.47</v>
      </c>
      <c r="E15" s="10">
        <v>49486.93</v>
      </c>
      <c r="F15" s="10">
        <v>47502.63</v>
      </c>
      <c r="G15" s="11">
        <v>96989.56</v>
      </c>
      <c r="H15" s="8"/>
    </row>
    <row r="16" spans="1:8" ht="15.6" x14ac:dyDescent="0.3">
      <c r="A16" s="9" t="s">
        <v>12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1">
        <v>0</v>
      </c>
      <c r="H16" s="8"/>
    </row>
    <row r="17" spans="1:8" ht="15.6" x14ac:dyDescent="0.3">
      <c r="A17" s="9" t="s">
        <v>150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1">
        <v>0</v>
      </c>
      <c r="H17" s="8"/>
    </row>
    <row r="18" spans="1:8" ht="15.6" x14ac:dyDescent="0.3">
      <c r="A18" s="9" t="s">
        <v>151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1">
        <v>0</v>
      </c>
      <c r="H18" s="8"/>
    </row>
    <row r="19" spans="1:8" ht="15.6" x14ac:dyDescent="0.3">
      <c r="A19" s="9" t="s">
        <v>132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1">
        <v>0</v>
      </c>
      <c r="H19" s="8"/>
    </row>
    <row r="20" spans="1:8" ht="15.6" x14ac:dyDescent="0.3">
      <c r="A20" s="9" t="s">
        <v>13</v>
      </c>
      <c r="B20" s="10">
        <v>214177.32</v>
      </c>
      <c r="C20" s="10">
        <v>708414.26</v>
      </c>
      <c r="D20" s="10">
        <v>0</v>
      </c>
      <c r="E20" s="10">
        <v>922591.58</v>
      </c>
      <c r="F20" s="10">
        <v>0</v>
      </c>
      <c r="G20" s="11">
        <v>922591.58</v>
      </c>
      <c r="H20" s="8"/>
    </row>
    <row r="21" spans="1:8" ht="15.6" x14ac:dyDescent="0.3">
      <c r="A21" s="9" t="s">
        <v>14</v>
      </c>
      <c r="B21" s="10">
        <v>1784.86</v>
      </c>
      <c r="C21" s="10">
        <v>5903.67</v>
      </c>
      <c r="D21" s="10">
        <v>0</v>
      </c>
      <c r="E21" s="10">
        <v>7688.53</v>
      </c>
      <c r="F21" s="10">
        <v>0</v>
      </c>
      <c r="G21" s="11">
        <v>7688.53</v>
      </c>
      <c r="H21" s="8"/>
    </row>
    <row r="22" spans="1:8" ht="15.6" x14ac:dyDescent="0.3">
      <c r="A22" s="9"/>
      <c r="B22" s="10"/>
      <c r="C22" s="10"/>
      <c r="D22" s="10"/>
      <c r="E22" s="10"/>
      <c r="F22" s="10"/>
      <c r="G22" s="11"/>
      <c r="H22" s="8"/>
    </row>
    <row r="23" spans="1:8" ht="15.6" x14ac:dyDescent="0.3">
      <c r="A23" s="9" t="s">
        <v>249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1">
        <v>0</v>
      </c>
      <c r="H23" s="8"/>
    </row>
    <row r="24" spans="1:8" ht="15.6" x14ac:dyDescent="0.3">
      <c r="A24" s="9" t="s">
        <v>250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1">
        <v>0</v>
      </c>
      <c r="H24" s="8"/>
    </row>
    <row r="25" spans="1:8" ht="15.6" x14ac:dyDescent="0.3">
      <c r="A25" s="9" t="s">
        <v>251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1">
        <v>0</v>
      </c>
      <c r="H25" s="8"/>
    </row>
    <row r="26" spans="1:8" ht="15.6" x14ac:dyDescent="0.3">
      <c r="A26" s="9"/>
      <c r="B26" s="10"/>
      <c r="C26" s="10"/>
      <c r="D26" s="10"/>
      <c r="E26" s="10"/>
      <c r="F26" s="10"/>
      <c r="G26" s="11"/>
      <c r="H26" s="8"/>
    </row>
    <row r="27" spans="1:8" ht="15.6" x14ac:dyDescent="0.3">
      <c r="A27" s="9" t="s">
        <v>252</v>
      </c>
      <c r="B27" s="10">
        <v>24603.81</v>
      </c>
      <c r="C27" s="10">
        <v>236815.31</v>
      </c>
      <c r="D27" s="10">
        <v>226997.4</v>
      </c>
      <c r="E27" s="10">
        <v>488416.52</v>
      </c>
      <c r="F27" s="10">
        <v>0</v>
      </c>
      <c r="G27" s="11">
        <v>488416.52</v>
      </c>
      <c r="H27" s="8"/>
    </row>
    <row r="28" spans="1:8" ht="15.6" x14ac:dyDescent="0.3">
      <c r="A28" s="9" t="s">
        <v>253</v>
      </c>
      <c r="B28" s="10">
        <v>0</v>
      </c>
      <c r="C28" s="10">
        <v>0</v>
      </c>
      <c r="D28" s="10">
        <v>587350.05000000005</v>
      </c>
      <c r="E28" s="10">
        <v>587350.05000000005</v>
      </c>
      <c r="F28" s="10">
        <v>0</v>
      </c>
      <c r="G28" s="11">
        <v>587350.05000000005</v>
      </c>
      <c r="H28" s="8"/>
    </row>
    <row r="29" spans="1:8" ht="15.6" x14ac:dyDescent="0.3">
      <c r="A29" s="9"/>
      <c r="B29" s="10"/>
      <c r="C29" s="10"/>
      <c r="D29" s="10"/>
      <c r="E29" s="10"/>
      <c r="F29" s="10"/>
      <c r="G29" s="11"/>
      <c r="H29" s="8"/>
    </row>
    <row r="30" spans="1:8" ht="15.6" x14ac:dyDescent="0.3">
      <c r="A30" s="9" t="s">
        <v>97</v>
      </c>
      <c r="B30" s="10">
        <v>24080.55</v>
      </c>
      <c r="C30" s="10">
        <v>58105.34</v>
      </c>
      <c r="D30" s="10">
        <v>191010.91</v>
      </c>
      <c r="E30" s="10">
        <v>273196.79999999999</v>
      </c>
      <c r="F30" s="10">
        <v>21316.799999999999</v>
      </c>
      <c r="G30" s="11">
        <v>294513.59999999998</v>
      </c>
      <c r="H30" s="8"/>
    </row>
    <row r="31" spans="1:8" ht="15.6" x14ac:dyDescent="0.3">
      <c r="A31" s="9"/>
      <c r="B31" s="10"/>
      <c r="C31" s="10"/>
      <c r="D31" s="10"/>
      <c r="E31" s="10"/>
      <c r="F31" s="10"/>
      <c r="G31" s="11"/>
      <c r="H31" s="8"/>
    </row>
    <row r="32" spans="1:8" ht="15.6" x14ac:dyDescent="0.3">
      <c r="A32" s="9" t="s">
        <v>98</v>
      </c>
      <c r="B32" s="10">
        <v>34278.949999999997</v>
      </c>
      <c r="C32" s="10">
        <v>73977.73</v>
      </c>
      <c r="D32" s="10">
        <v>159235.07999999999</v>
      </c>
      <c r="E32" s="10">
        <v>267491.76</v>
      </c>
      <c r="F32" s="10">
        <v>128257.95</v>
      </c>
      <c r="G32" s="11">
        <v>395749.71</v>
      </c>
      <c r="H32" s="8"/>
    </row>
    <row r="33" spans="1:8" ht="15.6" x14ac:dyDescent="0.3">
      <c r="A33" s="9" t="s">
        <v>15</v>
      </c>
      <c r="B33" s="10">
        <v>280140.74</v>
      </c>
      <c r="C33" s="10">
        <v>473714.04</v>
      </c>
      <c r="D33" s="10">
        <v>1674583.83</v>
      </c>
      <c r="E33" s="10">
        <v>2428438.61</v>
      </c>
      <c r="F33" s="10">
        <v>344713.14</v>
      </c>
      <c r="G33" s="11">
        <v>2773151.75</v>
      </c>
      <c r="H33" s="8"/>
    </row>
    <row r="34" spans="1:8" ht="15.6" x14ac:dyDescent="0.3">
      <c r="A34" s="9" t="s">
        <v>254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1">
        <v>0</v>
      </c>
      <c r="H34" s="8"/>
    </row>
    <row r="35" spans="1:8" ht="15.6" x14ac:dyDescent="0.3">
      <c r="A35" s="9" t="s">
        <v>255</v>
      </c>
      <c r="B35" s="10">
        <v>314419.69</v>
      </c>
      <c r="C35" s="10">
        <v>547691.77</v>
      </c>
      <c r="D35" s="10">
        <v>1833818.91</v>
      </c>
      <c r="E35" s="10">
        <v>2695930.37</v>
      </c>
      <c r="F35" s="10">
        <v>472971.09</v>
      </c>
      <c r="G35" s="11">
        <v>3168901.46</v>
      </c>
      <c r="H35" s="8"/>
    </row>
    <row r="36" spans="1:8" ht="15.6" x14ac:dyDescent="0.3">
      <c r="A36" s="9"/>
      <c r="B36" s="10"/>
      <c r="C36" s="10"/>
      <c r="D36" s="10"/>
      <c r="E36" s="10"/>
      <c r="F36" s="10"/>
      <c r="G36" s="11"/>
      <c r="H36" s="8"/>
    </row>
    <row r="37" spans="1:8" ht="15.6" x14ac:dyDescent="0.3">
      <c r="A37" s="9" t="s">
        <v>16</v>
      </c>
      <c r="B37" s="10">
        <v>3425.14</v>
      </c>
      <c r="C37" s="10">
        <v>8264.7000000000007</v>
      </c>
      <c r="D37" s="10">
        <v>0</v>
      </c>
      <c r="E37" s="10">
        <v>11689.84</v>
      </c>
      <c r="F37" s="10">
        <v>0</v>
      </c>
      <c r="G37" s="11">
        <v>11689.84</v>
      </c>
      <c r="H37" s="8"/>
    </row>
    <row r="38" spans="1:8" ht="15.6" x14ac:dyDescent="0.3">
      <c r="A38" s="9"/>
      <c r="B38" s="10"/>
      <c r="C38" s="10"/>
      <c r="D38" s="10"/>
      <c r="E38" s="10"/>
      <c r="F38" s="10"/>
      <c r="G38" s="11"/>
      <c r="H38" s="8"/>
    </row>
    <row r="39" spans="1:8" ht="15.6" x14ac:dyDescent="0.3">
      <c r="A39" s="9" t="s">
        <v>17</v>
      </c>
      <c r="B39" s="10">
        <v>273000.3</v>
      </c>
      <c r="C39" s="10">
        <v>481978.85</v>
      </c>
      <c r="D39" s="10">
        <v>1621015.85</v>
      </c>
      <c r="E39" s="10">
        <v>2375995</v>
      </c>
      <c r="F39" s="10">
        <v>344618.73</v>
      </c>
      <c r="G39" s="11">
        <v>2720613.73</v>
      </c>
      <c r="H39" s="8"/>
    </row>
    <row r="40" spans="1:8" ht="15.6" x14ac:dyDescent="0.3">
      <c r="A40" s="9" t="s">
        <v>256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1">
        <v>0</v>
      </c>
      <c r="H40" s="8"/>
    </row>
    <row r="41" spans="1:8" ht="15.6" x14ac:dyDescent="0.3">
      <c r="A41" s="9" t="s">
        <v>257</v>
      </c>
      <c r="B41" s="10">
        <v>273000.3</v>
      </c>
      <c r="C41" s="10">
        <v>481978.85</v>
      </c>
      <c r="D41" s="10">
        <v>1621015.85</v>
      </c>
      <c r="E41" s="10">
        <v>2375995</v>
      </c>
      <c r="F41" s="10">
        <v>344618.73</v>
      </c>
      <c r="G41" s="11">
        <v>2720613.73</v>
      </c>
      <c r="H41" s="8"/>
    </row>
    <row r="42" spans="1:8" ht="15.6" x14ac:dyDescent="0.3">
      <c r="A42" s="9"/>
      <c r="B42" s="10"/>
      <c r="C42" s="10"/>
      <c r="D42" s="10"/>
      <c r="E42" s="10"/>
      <c r="F42" s="10"/>
      <c r="G42" s="11"/>
      <c r="H42" s="8"/>
    </row>
    <row r="43" spans="1:8" ht="15.6" x14ac:dyDescent="0.3">
      <c r="A43" s="9" t="s">
        <v>258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1">
        <v>0</v>
      </c>
      <c r="H43" s="8"/>
    </row>
    <row r="44" spans="1:8" ht="15.6" x14ac:dyDescent="0.3">
      <c r="A44" s="9"/>
      <c r="B44" s="10"/>
      <c r="C44" s="10"/>
      <c r="D44" s="10"/>
      <c r="E44" s="10"/>
      <c r="F44" s="10"/>
      <c r="G44" s="11"/>
      <c r="H44" s="8"/>
    </row>
    <row r="45" spans="1:8" ht="15.6" x14ac:dyDescent="0.3">
      <c r="A45" s="9" t="s">
        <v>152</v>
      </c>
      <c r="B45" s="10">
        <v>0</v>
      </c>
      <c r="C45" s="10">
        <v>0</v>
      </c>
      <c r="D45" s="10">
        <v>2029156.57</v>
      </c>
      <c r="E45" s="10">
        <v>2029156.57</v>
      </c>
      <c r="F45" s="10">
        <v>0</v>
      </c>
      <c r="G45" s="11">
        <v>2029156.57</v>
      </c>
      <c r="H45" s="8"/>
    </row>
    <row r="46" spans="1:8" ht="15.6" x14ac:dyDescent="0.3">
      <c r="A46" s="9" t="s">
        <v>153</v>
      </c>
      <c r="B46" s="10">
        <v>93982.6</v>
      </c>
      <c r="C46" s="10">
        <v>300089.17</v>
      </c>
      <c r="D46" s="10">
        <v>1073635.21</v>
      </c>
      <c r="E46" s="10">
        <v>1467706.98</v>
      </c>
      <c r="F46" s="10">
        <v>0</v>
      </c>
      <c r="G46" s="11">
        <v>1467706.98</v>
      </c>
      <c r="H46" s="8"/>
    </row>
    <row r="47" spans="1:8" ht="15.6" x14ac:dyDescent="0.3">
      <c r="A47" s="9" t="s">
        <v>154</v>
      </c>
      <c r="B47" s="10">
        <v>0</v>
      </c>
      <c r="C47" s="10">
        <v>0</v>
      </c>
      <c r="D47" s="10">
        <v>0</v>
      </c>
      <c r="E47" s="10">
        <v>0</v>
      </c>
      <c r="F47" s="10">
        <v>2374241.1800000002</v>
      </c>
      <c r="G47" s="11">
        <v>2374241.1800000002</v>
      </c>
      <c r="H47" s="8"/>
    </row>
    <row r="48" spans="1:8" ht="15.6" x14ac:dyDescent="0.3">
      <c r="A48" s="9"/>
      <c r="B48" s="10"/>
      <c r="C48" s="10"/>
      <c r="D48" s="10"/>
      <c r="E48" s="10"/>
      <c r="F48" s="10"/>
      <c r="G48" s="11"/>
      <c r="H48" s="8"/>
    </row>
    <row r="49" spans="1:8" ht="15.6" x14ac:dyDescent="0.3">
      <c r="A49" s="9" t="s">
        <v>18</v>
      </c>
      <c r="B49" s="10">
        <v>1019890.5</v>
      </c>
      <c r="C49" s="10">
        <v>2493853.1</v>
      </c>
      <c r="D49" s="10">
        <v>8140150.3399999999</v>
      </c>
      <c r="E49" s="10">
        <v>11653893.939999999</v>
      </c>
      <c r="F49" s="10">
        <v>3296524.78</v>
      </c>
      <c r="G49" s="11">
        <v>14950418.720000001</v>
      </c>
      <c r="H49" s="8"/>
    </row>
    <row r="50" spans="1:8" ht="15.6" x14ac:dyDescent="0.3">
      <c r="A50" s="9" t="s">
        <v>99</v>
      </c>
      <c r="B50" s="10">
        <v>3925031.99</v>
      </c>
      <c r="C50" s="10">
        <v>9442377.5199999996</v>
      </c>
      <c r="D50" s="10">
        <v>32577221.699999999</v>
      </c>
      <c r="E50" s="10">
        <v>45944631.210000001</v>
      </c>
      <c r="F50" s="10">
        <v>11440233.74</v>
      </c>
      <c r="G50" s="11">
        <v>57384864.950000003</v>
      </c>
      <c r="H50" s="8"/>
    </row>
    <row r="51" spans="1:8" ht="15.6" x14ac:dyDescent="0.3">
      <c r="A51" s="9"/>
      <c r="B51" s="10"/>
      <c r="C51" s="10"/>
      <c r="D51" s="10"/>
      <c r="E51" s="10"/>
      <c r="F51" s="10"/>
      <c r="G51" s="11"/>
      <c r="H51" s="8"/>
    </row>
    <row r="52" spans="1:8" ht="15.6" x14ac:dyDescent="0.3">
      <c r="A52" s="12" t="s">
        <v>22</v>
      </c>
      <c r="B52" s="13">
        <v>4944922.49</v>
      </c>
      <c r="C52" s="13">
        <v>11936230.619999999</v>
      </c>
      <c r="D52" s="13">
        <v>40717372.039999999</v>
      </c>
      <c r="E52" s="13">
        <v>57598525.149999999</v>
      </c>
      <c r="F52" s="13">
        <v>14736758.52</v>
      </c>
      <c r="G52" s="14">
        <v>72335283.670000002</v>
      </c>
      <c r="H52" s="8"/>
    </row>
    <row r="53" spans="1:8" ht="15.6" x14ac:dyDescent="0.3">
      <c r="B53" s="29"/>
      <c r="C53" s="7"/>
    </row>
    <row r="54" spans="1:8" ht="15.6" x14ac:dyDescent="0.3">
      <c r="B54" s="29"/>
      <c r="C54" s="7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1"/>
  <sheetViews>
    <sheetView zoomScaleNormal="100" workbookViewId="0">
      <selection activeCell="D20" sqref="D20"/>
    </sheetView>
  </sheetViews>
  <sheetFormatPr defaultColWidth="9.109375" defaultRowHeight="15" x14ac:dyDescent="0.25"/>
  <cols>
    <col min="1" max="1" width="31.77734375" style="1" bestFit="1" customWidth="1"/>
    <col min="2" max="2" width="48.21875" style="1" customWidth="1"/>
    <col min="3" max="3" width="25" style="1" customWidth="1"/>
    <col min="4" max="4" width="15.77734375" style="1" customWidth="1"/>
    <col min="5" max="5" width="11.4414062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47" t="s">
        <v>19</v>
      </c>
      <c r="B1" s="47"/>
      <c r="C1" s="47"/>
      <c r="D1" s="47"/>
      <c r="E1"/>
      <c r="F1"/>
    </row>
    <row r="2" spans="1:6" ht="15.6" x14ac:dyDescent="0.3">
      <c r="A2" s="15" t="s">
        <v>0</v>
      </c>
      <c r="B2" s="15" t="s">
        <v>178</v>
      </c>
      <c r="C2" s="16"/>
      <c r="D2" s="16" t="s">
        <v>96</v>
      </c>
      <c r="E2"/>
      <c r="F2"/>
    </row>
    <row r="3" spans="1:6" ht="15.6" x14ac:dyDescent="0.3">
      <c r="A3" s="15" t="s">
        <v>1</v>
      </c>
      <c r="B3" s="15" t="s">
        <v>2</v>
      </c>
      <c r="C3" s="16"/>
      <c r="D3" s="16"/>
      <c r="E3"/>
      <c r="F3"/>
    </row>
    <row r="4" spans="1:6" ht="15.6" x14ac:dyDescent="0.3">
      <c r="A4" s="15" t="s">
        <v>3</v>
      </c>
      <c r="B4" s="15" t="s">
        <v>192</v>
      </c>
      <c r="C4" s="16"/>
      <c r="D4" s="16"/>
      <c r="E4"/>
      <c r="F4"/>
    </row>
    <row r="5" spans="1:6" ht="15.6" x14ac:dyDescent="0.3">
      <c r="A5" s="15" t="s">
        <v>4</v>
      </c>
      <c r="B5" s="15" t="s">
        <v>5</v>
      </c>
      <c r="C5" s="16"/>
      <c r="D5" s="16"/>
      <c r="E5"/>
      <c r="F5"/>
    </row>
    <row r="6" spans="1:6" ht="15.6" x14ac:dyDescent="0.3">
      <c r="A6" s="15" t="s">
        <v>6</v>
      </c>
      <c r="B6" s="15" t="s">
        <v>7</v>
      </c>
      <c r="C6" s="16"/>
      <c r="D6" s="16"/>
      <c r="E6"/>
      <c r="F6"/>
    </row>
    <row r="7" spans="1:6" ht="45" customHeight="1" x14ac:dyDescent="0.3">
      <c r="A7" s="15" t="s">
        <v>20</v>
      </c>
      <c r="B7" s="15" t="s">
        <v>21</v>
      </c>
      <c r="C7" s="16"/>
      <c r="D7" s="16"/>
      <c r="E7"/>
      <c r="F7"/>
    </row>
    <row r="8" spans="1:6" ht="15.6" x14ac:dyDescent="0.3">
      <c r="A8" s="34" t="s">
        <v>21</v>
      </c>
      <c r="B8" s="35" t="s">
        <v>22</v>
      </c>
      <c r="C8" s="36" t="s">
        <v>179</v>
      </c>
      <c r="D8" s="17"/>
      <c r="E8" s="3"/>
      <c r="F8" s="3"/>
    </row>
    <row r="9" spans="1:6" ht="15.6" x14ac:dyDescent="0.3">
      <c r="A9" s="18" t="s">
        <v>23</v>
      </c>
      <c r="B9" s="26">
        <v>154</v>
      </c>
      <c r="C9" s="19"/>
      <c r="D9" s="17"/>
      <c r="E9" s="3"/>
      <c r="F9" s="3"/>
    </row>
    <row r="10" spans="1:6" ht="15.6" x14ac:dyDescent="0.3">
      <c r="A10" s="18" t="s">
        <v>24</v>
      </c>
      <c r="B10" s="26">
        <v>798</v>
      </c>
      <c r="C10" s="19">
        <v>0</v>
      </c>
      <c r="D10" s="17"/>
      <c r="E10" s="3"/>
      <c r="F10" s="3"/>
    </row>
    <row r="11" spans="1:6" ht="15.6" x14ac:dyDescent="0.3">
      <c r="A11" s="18" t="s">
        <v>117</v>
      </c>
      <c r="B11" s="26">
        <v>68473.7</v>
      </c>
      <c r="C11" s="19">
        <v>0</v>
      </c>
      <c r="D11" s="17"/>
      <c r="E11" s="3"/>
      <c r="F11" s="3"/>
    </row>
    <row r="12" spans="1:6" ht="15.6" x14ac:dyDescent="0.3">
      <c r="A12" s="18" t="s">
        <v>25</v>
      </c>
      <c r="B12" s="26">
        <v>4818.29</v>
      </c>
      <c r="C12" s="19">
        <v>0</v>
      </c>
      <c r="D12" s="17"/>
      <c r="E12" s="3"/>
      <c r="F12" s="3"/>
    </row>
    <row r="13" spans="1:6" ht="15.6" x14ac:dyDescent="0.3">
      <c r="A13" s="18" t="s">
        <v>193</v>
      </c>
      <c r="B13" s="26">
        <v>665.6</v>
      </c>
      <c r="C13" s="19">
        <v>0</v>
      </c>
      <c r="D13" s="17"/>
      <c r="E13" s="3"/>
      <c r="F13" s="3"/>
    </row>
    <row r="14" spans="1:6" ht="15.6" x14ac:dyDescent="0.3">
      <c r="A14" s="18" t="s">
        <v>194</v>
      </c>
      <c r="B14" s="26">
        <v>14404.2</v>
      </c>
      <c r="C14" s="19">
        <v>0</v>
      </c>
      <c r="D14" s="17"/>
      <c r="E14" s="3"/>
      <c r="F14" s="3"/>
    </row>
    <row r="15" spans="1:6" ht="15.6" x14ac:dyDescent="0.3">
      <c r="A15" s="18" t="s">
        <v>26</v>
      </c>
      <c r="B15" s="26">
        <v>7987.2</v>
      </c>
      <c r="C15" s="19">
        <v>0</v>
      </c>
      <c r="D15" s="17"/>
      <c r="E15" s="3"/>
      <c r="F15" s="3"/>
    </row>
    <row r="16" spans="1:6" ht="15.6" x14ac:dyDescent="0.3">
      <c r="A16" s="18" t="s">
        <v>133</v>
      </c>
      <c r="B16" s="26">
        <v>14239.5</v>
      </c>
      <c r="C16" s="19">
        <v>0</v>
      </c>
      <c r="D16" s="17"/>
      <c r="E16" s="3"/>
      <c r="F16" s="3"/>
    </row>
    <row r="17" spans="1:6" ht="15.6" x14ac:dyDescent="0.3">
      <c r="A17" s="18" t="s">
        <v>142</v>
      </c>
      <c r="B17" s="26">
        <v>4080.7</v>
      </c>
      <c r="C17" s="19">
        <v>0</v>
      </c>
      <c r="D17" s="17"/>
      <c r="E17" s="3"/>
      <c r="F17" s="3"/>
    </row>
    <row r="18" spans="1:6" ht="15.6" x14ac:dyDescent="0.3">
      <c r="A18" s="18" t="s">
        <v>195</v>
      </c>
      <c r="B18" s="26">
        <v>36336.400000000001</v>
      </c>
      <c r="C18" s="19">
        <v>0</v>
      </c>
      <c r="D18" s="17"/>
      <c r="E18" s="3"/>
      <c r="F18" s="3"/>
    </row>
    <row r="19" spans="1:6" ht="15.6" x14ac:dyDescent="0.3">
      <c r="A19" s="18" t="s">
        <v>196</v>
      </c>
      <c r="B19" s="26">
        <v>22733.59</v>
      </c>
      <c r="C19" s="19">
        <v>0</v>
      </c>
      <c r="D19" s="17"/>
      <c r="E19" s="3"/>
      <c r="F19" s="3"/>
    </row>
    <row r="20" spans="1:6" ht="15.6" x14ac:dyDescent="0.3">
      <c r="A20" s="18" t="s">
        <v>27</v>
      </c>
      <c r="B20" s="26">
        <v>297.5</v>
      </c>
      <c r="C20" s="19">
        <v>0</v>
      </c>
      <c r="D20" s="17"/>
      <c r="E20" s="3"/>
      <c r="F20" s="3"/>
    </row>
    <row r="21" spans="1:6" ht="15.6" x14ac:dyDescent="0.3">
      <c r="A21" s="18" t="s">
        <v>28</v>
      </c>
      <c r="B21" s="26">
        <v>26616.9</v>
      </c>
      <c r="C21" s="19">
        <v>0</v>
      </c>
      <c r="D21" s="17"/>
      <c r="E21" s="3"/>
      <c r="F21" s="3"/>
    </row>
    <row r="22" spans="1:6" ht="15.6" x14ac:dyDescent="0.3">
      <c r="A22" s="18" t="s">
        <v>118</v>
      </c>
      <c r="B22" s="26">
        <v>13706.4</v>
      </c>
      <c r="C22" s="19">
        <v>0</v>
      </c>
      <c r="D22" s="17"/>
      <c r="E22" s="3"/>
      <c r="F22" s="3"/>
    </row>
    <row r="23" spans="1:6" ht="15.6" x14ac:dyDescent="0.3">
      <c r="A23" s="18" t="s">
        <v>110</v>
      </c>
      <c r="B23" s="26">
        <v>29391.69</v>
      </c>
      <c r="C23" s="19">
        <v>0</v>
      </c>
      <c r="D23" s="17"/>
      <c r="E23" s="3"/>
      <c r="F23" s="3"/>
    </row>
    <row r="24" spans="1:6" ht="15.6" x14ac:dyDescent="0.3">
      <c r="A24" s="18" t="s">
        <v>197</v>
      </c>
      <c r="B24" s="26">
        <v>22.15</v>
      </c>
      <c r="C24" s="19">
        <v>0</v>
      </c>
      <c r="D24" s="17"/>
      <c r="E24" s="3"/>
      <c r="F24" s="3"/>
    </row>
    <row r="25" spans="1:6" ht="15.6" x14ac:dyDescent="0.3">
      <c r="A25" s="18" t="s">
        <v>29</v>
      </c>
      <c r="B25" s="26">
        <v>12612.4</v>
      </c>
      <c r="C25" s="19">
        <v>0</v>
      </c>
      <c r="D25" s="17"/>
      <c r="E25" s="3"/>
      <c r="F25" s="3"/>
    </row>
    <row r="26" spans="1:6" ht="15.6" x14ac:dyDescent="0.3">
      <c r="A26" s="18" t="s">
        <v>198</v>
      </c>
      <c r="B26" s="26">
        <v>151</v>
      </c>
      <c r="C26" s="19">
        <v>0</v>
      </c>
      <c r="D26" s="17"/>
      <c r="E26" s="3"/>
      <c r="F26" s="3"/>
    </row>
    <row r="27" spans="1:6" ht="15.6" x14ac:dyDescent="0.3">
      <c r="A27" s="18" t="s">
        <v>199</v>
      </c>
      <c r="B27" s="26">
        <v>54130.9</v>
      </c>
      <c r="C27" s="19">
        <v>0</v>
      </c>
      <c r="D27" s="17"/>
      <c r="E27" s="3"/>
      <c r="F27" s="3"/>
    </row>
    <row r="28" spans="1:6" ht="15.6" x14ac:dyDescent="0.3">
      <c r="A28" s="18" t="s">
        <v>119</v>
      </c>
      <c r="B28" s="26">
        <v>66996</v>
      </c>
      <c r="C28" s="19">
        <v>0</v>
      </c>
      <c r="D28" s="17"/>
      <c r="E28" s="3"/>
      <c r="F28" s="3"/>
    </row>
    <row r="29" spans="1:6" ht="15.6" x14ac:dyDescent="0.3">
      <c r="A29" s="18" t="s">
        <v>30</v>
      </c>
      <c r="B29" s="26">
        <v>15839.9</v>
      </c>
      <c r="C29" s="19">
        <v>0</v>
      </c>
      <c r="D29" s="17"/>
      <c r="E29" s="3"/>
      <c r="F29" s="3"/>
    </row>
    <row r="30" spans="1:6" ht="15.6" x14ac:dyDescent="0.3">
      <c r="A30" s="18" t="s">
        <v>200</v>
      </c>
      <c r="B30" s="26">
        <v>1118.5999999999999</v>
      </c>
      <c r="C30" s="19">
        <v>0</v>
      </c>
      <c r="D30" s="17"/>
      <c r="E30" s="3"/>
      <c r="F30" s="3"/>
    </row>
    <row r="31" spans="1:6" ht="15.6" x14ac:dyDescent="0.3">
      <c r="A31" s="18" t="s">
        <v>111</v>
      </c>
      <c r="B31" s="26">
        <v>3223.7</v>
      </c>
      <c r="C31" s="19">
        <v>0</v>
      </c>
      <c r="D31" s="17"/>
      <c r="E31" s="3"/>
      <c r="F31" s="3"/>
    </row>
    <row r="32" spans="1:6" ht="15.6" x14ac:dyDescent="0.3">
      <c r="A32" s="18" t="s">
        <v>31</v>
      </c>
      <c r="B32" s="26">
        <v>14937.4</v>
      </c>
      <c r="C32" s="19">
        <v>0</v>
      </c>
      <c r="D32" s="17"/>
      <c r="E32" s="3"/>
      <c r="F32" s="3"/>
    </row>
    <row r="33" spans="1:6" ht="15.6" x14ac:dyDescent="0.3">
      <c r="A33" s="18" t="s">
        <v>201</v>
      </c>
      <c r="B33" s="26">
        <v>8616.1</v>
      </c>
      <c r="C33" s="19">
        <v>0</v>
      </c>
      <c r="D33" s="17"/>
      <c r="E33" s="3"/>
      <c r="F33" s="3"/>
    </row>
    <row r="34" spans="1:6" ht="15.6" x14ac:dyDescent="0.3">
      <c r="A34" s="18" t="s">
        <v>202</v>
      </c>
      <c r="B34" s="26">
        <v>272.2</v>
      </c>
      <c r="C34" s="19">
        <v>0</v>
      </c>
      <c r="D34" s="17"/>
      <c r="E34" s="3"/>
      <c r="F34" s="3"/>
    </row>
    <row r="35" spans="1:6" ht="15.6" x14ac:dyDescent="0.3">
      <c r="A35" s="18" t="s">
        <v>203</v>
      </c>
      <c r="B35" s="26">
        <v>1589.4</v>
      </c>
      <c r="C35" s="19">
        <v>0</v>
      </c>
      <c r="D35" s="17"/>
      <c r="E35" s="3"/>
      <c r="F35" s="3"/>
    </row>
    <row r="36" spans="1:6" ht="15.6" x14ac:dyDescent="0.3">
      <c r="A36" s="18" t="s">
        <v>143</v>
      </c>
      <c r="B36" s="26">
        <v>64706.2</v>
      </c>
      <c r="C36" s="19">
        <v>0</v>
      </c>
      <c r="D36" s="17"/>
      <c r="E36" s="3"/>
      <c r="F36" s="3"/>
    </row>
    <row r="37" spans="1:6" ht="15.6" x14ac:dyDescent="0.3">
      <c r="A37" s="18" t="s">
        <v>32</v>
      </c>
      <c r="B37" s="26">
        <v>166838.6</v>
      </c>
      <c r="C37" s="19">
        <v>0</v>
      </c>
      <c r="D37" s="17"/>
      <c r="E37" s="3"/>
      <c r="F37" s="3"/>
    </row>
    <row r="38" spans="1:6" ht="15.6" x14ac:dyDescent="0.3">
      <c r="A38" s="18" t="s">
        <v>33</v>
      </c>
      <c r="B38" s="26">
        <v>3830.4</v>
      </c>
      <c r="C38" s="19">
        <v>0</v>
      </c>
      <c r="D38" s="17"/>
      <c r="E38" s="3"/>
      <c r="F38" s="3"/>
    </row>
    <row r="39" spans="1:6" ht="15.6" x14ac:dyDescent="0.3">
      <c r="A39" s="18" t="s">
        <v>204</v>
      </c>
      <c r="B39" s="26">
        <v>12336.3</v>
      </c>
      <c r="C39" s="19">
        <v>0</v>
      </c>
      <c r="D39" s="17"/>
      <c r="E39" s="3"/>
      <c r="F39" s="3"/>
    </row>
    <row r="40" spans="1:6" ht="15.6" x14ac:dyDescent="0.3">
      <c r="A40" s="18" t="s">
        <v>120</v>
      </c>
      <c r="B40" s="26">
        <v>177.9</v>
      </c>
      <c r="C40" s="19">
        <v>0</v>
      </c>
      <c r="D40" s="17"/>
      <c r="E40" s="3"/>
      <c r="F40" s="3"/>
    </row>
    <row r="41" spans="1:6" ht="15.6" x14ac:dyDescent="0.3">
      <c r="A41" s="18" t="s">
        <v>205</v>
      </c>
      <c r="B41" s="26">
        <v>18531.5</v>
      </c>
      <c r="C41" s="19">
        <v>0</v>
      </c>
      <c r="D41" s="17"/>
      <c r="E41" s="3"/>
      <c r="F41" s="3"/>
    </row>
    <row r="42" spans="1:6" ht="15.6" x14ac:dyDescent="0.3">
      <c r="A42" s="18" t="s">
        <v>206</v>
      </c>
      <c r="B42" s="26">
        <v>68553.100000000006</v>
      </c>
      <c r="C42" s="19">
        <v>0</v>
      </c>
      <c r="D42" s="17"/>
      <c r="E42" s="3"/>
      <c r="F42" s="3"/>
    </row>
    <row r="43" spans="1:6" ht="15.6" x14ac:dyDescent="0.3">
      <c r="A43" s="18" t="s">
        <v>34</v>
      </c>
      <c r="B43" s="26">
        <v>26073.5</v>
      </c>
      <c r="C43" s="19">
        <v>0</v>
      </c>
      <c r="D43" s="17"/>
      <c r="E43" s="3"/>
      <c r="F43" s="3"/>
    </row>
    <row r="44" spans="1:6" ht="15.6" x14ac:dyDescent="0.3">
      <c r="A44" s="18" t="s">
        <v>180</v>
      </c>
      <c r="B44" s="26">
        <v>172772.5</v>
      </c>
      <c r="C44" s="19">
        <v>0</v>
      </c>
      <c r="D44" s="17"/>
      <c r="E44" s="3"/>
      <c r="F44" s="3"/>
    </row>
    <row r="45" spans="1:6" ht="15.6" x14ac:dyDescent="0.3">
      <c r="A45" s="18" t="s">
        <v>207</v>
      </c>
      <c r="B45" s="26">
        <v>3347.3</v>
      </c>
      <c r="C45" s="19">
        <v>0</v>
      </c>
      <c r="D45" s="17"/>
      <c r="E45" s="5"/>
      <c r="F45" s="3"/>
    </row>
    <row r="46" spans="1:6" ht="15.6" x14ac:dyDescent="0.3">
      <c r="A46" s="18" t="s">
        <v>208</v>
      </c>
      <c r="B46" s="26">
        <v>14114.9</v>
      </c>
      <c r="C46" s="19">
        <v>0</v>
      </c>
      <c r="D46" s="20"/>
      <c r="E46" s="3"/>
      <c r="F46" s="3"/>
    </row>
    <row r="47" spans="1:6" ht="15.6" x14ac:dyDescent="0.3">
      <c r="A47" s="18" t="s">
        <v>144</v>
      </c>
      <c r="B47" s="26">
        <v>1740.29</v>
      </c>
      <c r="C47" s="19">
        <v>0</v>
      </c>
      <c r="D47" s="17"/>
      <c r="E47" s="3"/>
      <c r="F47" s="3"/>
    </row>
    <row r="48" spans="1:6" ht="15.6" x14ac:dyDescent="0.3">
      <c r="A48" s="18" t="s">
        <v>209</v>
      </c>
      <c r="B48" s="26">
        <v>2.5</v>
      </c>
      <c r="C48" s="19">
        <v>0</v>
      </c>
      <c r="D48" s="17"/>
      <c r="E48" s="3"/>
      <c r="F48" s="3"/>
    </row>
    <row r="49" spans="1:6" ht="15.6" x14ac:dyDescent="0.3">
      <c r="A49" s="18" t="s">
        <v>134</v>
      </c>
      <c r="B49" s="26">
        <v>2683.76</v>
      </c>
      <c r="C49" s="19">
        <v>0</v>
      </c>
      <c r="D49" s="17"/>
      <c r="E49" s="3"/>
      <c r="F49" s="3"/>
    </row>
    <row r="50" spans="1:6" ht="15.6" x14ac:dyDescent="0.3">
      <c r="A50" s="18" t="s">
        <v>35</v>
      </c>
      <c r="B50" s="26">
        <v>1402328.13</v>
      </c>
      <c r="C50" s="19">
        <v>1794</v>
      </c>
      <c r="D50" s="17"/>
      <c r="E50" s="3"/>
      <c r="F50" s="3"/>
    </row>
    <row r="51" spans="1:6" ht="15.6" x14ac:dyDescent="0.3">
      <c r="A51" s="18" t="s">
        <v>210</v>
      </c>
      <c r="B51" s="26">
        <v>8706.7999999999993</v>
      </c>
      <c r="C51" s="19">
        <v>0</v>
      </c>
      <c r="D51" s="17"/>
      <c r="E51" s="3"/>
      <c r="F51" s="3"/>
    </row>
    <row r="52" spans="1:6" ht="15.6" x14ac:dyDescent="0.3">
      <c r="A52" s="18" t="s">
        <v>211</v>
      </c>
      <c r="B52" s="26">
        <v>3015.2</v>
      </c>
      <c r="C52" s="19">
        <v>0</v>
      </c>
      <c r="D52" s="17"/>
      <c r="E52" s="3"/>
      <c r="F52" s="3"/>
    </row>
    <row r="53" spans="1:6" ht="15.6" x14ac:dyDescent="0.3">
      <c r="A53" s="18" t="s">
        <v>36</v>
      </c>
      <c r="B53" s="26">
        <v>96178.5</v>
      </c>
      <c r="C53" s="19">
        <v>0</v>
      </c>
      <c r="D53" s="17"/>
      <c r="E53" s="3"/>
      <c r="F53" s="3"/>
    </row>
    <row r="54" spans="1:6" ht="15.6" x14ac:dyDescent="0.3">
      <c r="A54" s="18" t="s">
        <v>37</v>
      </c>
      <c r="B54" s="26">
        <v>27431.09</v>
      </c>
      <c r="C54" s="19">
        <v>0</v>
      </c>
      <c r="D54" s="17"/>
      <c r="E54" s="3"/>
      <c r="F54" s="3"/>
    </row>
    <row r="55" spans="1:6" ht="15.6" x14ac:dyDescent="0.3">
      <c r="A55" s="18" t="s">
        <v>121</v>
      </c>
      <c r="B55" s="26">
        <v>19188.87</v>
      </c>
      <c r="C55" s="19">
        <v>0</v>
      </c>
      <c r="D55" s="17"/>
      <c r="E55" s="3"/>
      <c r="F55" s="3"/>
    </row>
    <row r="56" spans="1:6" ht="15.6" x14ac:dyDescent="0.3">
      <c r="A56" s="18" t="s">
        <v>106</v>
      </c>
      <c r="B56" s="26">
        <v>222178.4</v>
      </c>
      <c r="C56" s="19">
        <v>0</v>
      </c>
      <c r="D56" s="17"/>
      <c r="E56" s="3"/>
      <c r="F56" s="3"/>
    </row>
    <row r="57" spans="1:6" ht="15.6" x14ac:dyDescent="0.3">
      <c r="A57" s="18" t="s">
        <v>38</v>
      </c>
      <c r="B57" s="26">
        <v>13833.7</v>
      </c>
      <c r="C57" s="19">
        <v>0</v>
      </c>
      <c r="D57" s="17"/>
      <c r="E57" s="3"/>
      <c r="F57" s="3"/>
    </row>
    <row r="58" spans="1:6" ht="15.6" x14ac:dyDescent="0.3">
      <c r="A58" s="18" t="s">
        <v>181</v>
      </c>
      <c r="B58" s="26">
        <v>144</v>
      </c>
      <c r="C58" s="19">
        <v>0</v>
      </c>
      <c r="D58" s="17"/>
      <c r="E58" s="3"/>
      <c r="F58" s="3"/>
    </row>
    <row r="59" spans="1:6" ht="15.6" x14ac:dyDescent="0.3">
      <c r="A59" s="18" t="s">
        <v>135</v>
      </c>
      <c r="B59" s="26">
        <v>1601.03</v>
      </c>
      <c r="C59" s="19">
        <v>0</v>
      </c>
      <c r="D59" s="17"/>
      <c r="E59" s="3"/>
      <c r="F59" s="3"/>
    </row>
    <row r="60" spans="1:6" ht="15.6" x14ac:dyDescent="0.3">
      <c r="A60" s="18" t="s">
        <v>39</v>
      </c>
      <c r="B60" s="26">
        <v>18291.7</v>
      </c>
      <c r="C60" s="19">
        <v>0</v>
      </c>
      <c r="D60" s="17"/>
      <c r="E60" s="3"/>
      <c r="F60" s="3"/>
    </row>
    <row r="61" spans="1:6" ht="15.6" x14ac:dyDescent="0.3">
      <c r="A61" s="18" t="s">
        <v>40</v>
      </c>
      <c r="B61" s="26">
        <v>34832.1</v>
      </c>
      <c r="C61" s="19">
        <v>0</v>
      </c>
      <c r="D61" s="17"/>
      <c r="E61" s="3"/>
      <c r="F61" s="3"/>
    </row>
    <row r="62" spans="1:6" ht="15.6" x14ac:dyDescent="0.3">
      <c r="A62" s="18" t="s">
        <v>173</v>
      </c>
      <c r="B62" s="26">
        <v>141198.20000000001</v>
      </c>
      <c r="C62" s="19">
        <v>0</v>
      </c>
      <c r="D62" s="17"/>
      <c r="E62" s="3"/>
      <c r="F62" s="3"/>
    </row>
    <row r="63" spans="1:6" ht="15.6" x14ac:dyDescent="0.3">
      <c r="A63" s="18" t="s">
        <v>212</v>
      </c>
      <c r="B63" s="26">
        <v>490.7</v>
      </c>
      <c r="C63" s="19">
        <v>0</v>
      </c>
      <c r="D63" s="17"/>
      <c r="E63" s="3"/>
      <c r="F63" s="3"/>
    </row>
    <row r="64" spans="1:6" ht="15.6" x14ac:dyDescent="0.3">
      <c r="A64" s="18" t="s">
        <v>108</v>
      </c>
      <c r="B64" s="26">
        <v>137718.1</v>
      </c>
      <c r="C64" s="19">
        <v>0</v>
      </c>
      <c r="D64" s="17"/>
      <c r="E64" s="3"/>
      <c r="F64" s="3"/>
    </row>
    <row r="65" spans="1:6" ht="15.6" x14ac:dyDescent="0.3">
      <c r="A65" s="18" t="s">
        <v>213</v>
      </c>
      <c r="B65" s="26">
        <v>332.5</v>
      </c>
      <c r="C65" s="19">
        <v>0</v>
      </c>
      <c r="D65" s="17"/>
      <c r="E65" s="3"/>
      <c r="F65" s="3"/>
    </row>
    <row r="66" spans="1:6" ht="15.6" x14ac:dyDescent="0.3">
      <c r="A66" s="18" t="s">
        <v>41</v>
      </c>
      <c r="B66" s="26">
        <v>13289.5</v>
      </c>
      <c r="C66" s="19">
        <v>0</v>
      </c>
      <c r="D66" s="17"/>
      <c r="E66" s="3"/>
      <c r="F66" s="3"/>
    </row>
    <row r="67" spans="1:6" ht="15.6" x14ac:dyDescent="0.3">
      <c r="A67" s="18" t="s">
        <v>42</v>
      </c>
      <c r="B67" s="26">
        <v>35975.160000000003</v>
      </c>
      <c r="C67" s="19">
        <v>0</v>
      </c>
      <c r="D67" s="17"/>
      <c r="E67" s="3"/>
      <c r="F67" s="3"/>
    </row>
    <row r="68" spans="1:6" ht="15.6" x14ac:dyDescent="0.3">
      <c r="A68" s="18" t="s">
        <v>43</v>
      </c>
      <c r="B68" s="26">
        <v>94810.8</v>
      </c>
      <c r="C68" s="19">
        <v>0</v>
      </c>
      <c r="D68" s="17"/>
      <c r="E68" s="3"/>
      <c r="F68" s="3"/>
    </row>
    <row r="69" spans="1:6" ht="15.6" x14ac:dyDescent="0.3">
      <c r="A69" s="18" t="s">
        <v>214</v>
      </c>
      <c r="B69" s="26">
        <v>71400.899999999994</v>
      </c>
      <c r="C69" s="19">
        <v>0</v>
      </c>
      <c r="D69" s="17"/>
      <c r="E69" s="3"/>
      <c r="F69" s="3"/>
    </row>
    <row r="70" spans="1:6" ht="15.6" x14ac:dyDescent="0.3">
      <c r="A70" s="18" t="s">
        <v>107</v>
      </c>
      <c r="B70" s="26">
        <v>16052.8</v>
      </c>
      <c r="C70" s="19">
        <v>0</v>
      </c>
      <c r="D70" s="17"/>
      <c r="E70" s="3"/>
      <c r="F70" s="3"/>
    </row>
    <row r="71" spans="1:6" ht="15.6" x14ac:dyDescent="0.3">
      <c r="A71" s="18" t="s">
        <v>215</v>
      </c>
      <c r="B71" s="26">
        <v>6763.2</v>
      </c>
      <c r="C71" s="19">
        <v>0</v>
      </c>
      <c r="D71" s="17"/>
      <c r="E71" s="3"/>
      <c r="F71" s="3"/>
    </row>
    <row r="72" spans="1:6" ht="31.2" x14ac:dyDescent="0.3">
      <c r="A72" s="18" t="s">
        <v>216</v>
      </c>
      <c r="B72" s="26">
        <v>15086.2</v>
      </c>
      <c r="C72" s="19">
        <v>0</v>
      </c>
      <c r="D72" s="17"/>
      <c r="E72" s="3"/>
      <c r="F72" s="3"/>
    </row>
    <row r="73" spans="1:6" ht="15.6" x14ac:dyDescent="0.3">
      <c r="A73" s="18" t="s">
        <v>217</v>
      </c>
      <c r="B73" s="26">
        <v>413.6</v>
      </c>
      <c r="C73" s="19">
        <v>0</v>
      </c>
      <c r="D73" s="17"/>
      <c r="E73" s="3"/>
      <c r="F73" s="3"/>
    </row>
    <row r="74" spans="1:6" ht="15.6" x14ac:dyDescent="0.3">
      <c r="A74" s="18" t="s">
        <v>44</v>
      </c>
      <c r="B74" s="26">
        <v>49524.3</v>
      </c>
      <c r="C74" s="19">
        <v>0</v>
      </c>
      <c r="D74" s="17"/>
      <c r="E74" s="3"/>
      <c r="F74" s="3"/>
    </row>
    <row r="75" spans="1:6" ht="15.6" x14ac:dyDescent="0.3">
      <c r="A75" s="18" t="s">
        <v>45</v>
      </c>
      <c r="B75" s="26">
        <v>316525.40000000002</v>
      </c>
      <c r="C75" s="19">
        <v>792</v>
      </c>
      <c r="D75" s="17"/>
      <c r="E75" s="3"/>
      <c r="F75" s="3"/>
    </row>
    <row r="76" spans="1:6" ht="15.6" x14ac:dyDescent="0.3">
      <c r="A76" s="18" t="s">
        <v>218</v>
      </c>
      <c r="B76" s="26">
        <v>3466.3</v>
      </c>
      <c r="C76" s="19">
        <v>0</v>
      </c>
      <c r="D76" s="17"/>
      <c r="E76" s="3"/>
      <c r="F76" s="3"/>
    </row>
    <row r="77" spans="1:6" ht="15.6" x14ac:dyDescent="0.3">
      <c r="A77" s="18" t="s">
        <v>122</v>
      </c>
      <c r="B77" s="26">
        <v>33191.5</v>
      </c>
      <c r="C77" s="19">
        <v>0</v>
      </c>
      <c r="D77" s="17"/>
      <c r="E77" s="3"/>
      <c r="F77" s="3"/>
    </row>
    <row r="78" spans="1:6" ht="15.6" x14ac:dyDescent="0.3">
      <c r="A78" s="18" t="s">
        <v>46</v>
      </c>
      <c r="B78" s="26">
        <v>464836.1</v>
      </c>
      <c r="C78" s="19">
        <v>0</v>
      </c>
      <c r="D78" s="17"/>
      <c r="E78" s="3"/>
      <c r="F78" s="3"/>
    </row>
    <row r="79" spans="1:6" ht="15.6" x14ac:dyDescent="0.3">
      <c r="A79" s="18" t="s">
        <v>47</v>
      </c>
      <c r="B79" s="26">
        <v>62572.5</v>
      </c>
      <c r="C79" s="19">
        <v>0</v>
      </c>
      <c r="D79" s="17"/>
      <c r="E79" s="3"/>
      <c r="F79" s="3"/>
    </row>
    <row r="80" spans="1:6" ht="15.6" x14ac:dyDescent="0.3">
      <c r="A80" s="18" t="s">
        <v>48</v>
      </c>
      <c r="B80" s="26">
        <v>172921.7</v>
      </c>
      <c r="C80" s="19">
        <v>0</v>
      </c>
      <c r="D80" s="17"/>
      <c r="E80" s="3"/>
      <c r="F80" s="3"/>
    </row>
    <row r="81" spans="1:6" ht="15.6" x14ac:dyDescent="0.3">
      <c r="A81" s="18" t="s">
        <v>182</v>
      </c>
      <c r="B81" s="26">
        <v>20422.900000000001</v>
      </c>
      <c r="C81" s="19">
        <v>0</v>
      </c>
      <c r="D81" s="17"/>
      <c r="E81" s="3"/>
      <c r="F81" s="3"/>
    </row>
    <row r="82" spans="1:6" ht="15.6" x14ac:dyDescent="0.3">
      <c r="A82" s="18" t="s">
        <v>49</v>
      </c>
      <c r="B82" s="26">
        <v>32361</v>
      </c>
      <c r="C82" s="19">
        <v>0</v>
      </c>
      <c r="D82" s="17"/>
      <c r="E82" s="3"/>
      <c r="F82" s="3"/>
    </row>
    <row r="83" spans="1:6" ht="15.6" x14ac:dyDescent="0.3">
      <c r="A83" s="18" t="s">
        <v>123</v>
      </c>
      <c r="B83" s="26">
        <v>8997.2000000000007</v>
      </c>
      <c r="C83" s="19">
        <v>0</v>
      </c>
      <c r="D83" s="17"/>
      <c r="E83" s="3"/>
      <c r="F83" s="3"/>
    </row>
    <row r="84" spans="1:6" ht="15.6" x14ac:dyDescent="0.3">
      <c r="A84" s="18" t="s">
        <v>50</v>
      </c>
      <c r="B84" s="26">
        <v>170868.5</v>
      </c>
      <c r="C84" s="19">
        <v>0</v>
      </c>
      <c r="D84" s="17"/>
      <c r="E84" s="3"/>
      <c r="F84" s="3"/>
    </row>
    <row r="85" spans="1:6" ht="15.6" x14ac:dyDescent="0.3">
      <c r="A85" s="18" t="s">
        <v>100</v>
      </c>
      <c r="B85" s="26">
        <v>6002.1</v>
      </c>
      <c r="C85" s="19">
        <v>0</v>
      </c>
      <c r="D85" s="17"/>
      <c r="E85" s="3"/>
      <c r="F85" s="3"/>
    </row>
    <row r="86" spans="1:6" ht="15.6" x14ac:dyDescent="0.3">
      <c r="A86" s="18" t="s">
        <v>101</v>
      </c>
      <c r="B86" s="26">
        <v>45937.5</v>
      </c>
      <c r="C86" s="19">
        <v>0</v>
      </c>
      <c r="D86" s="17"/>
      <c r="E86" s="3"/>
      <c r="F86" s="3"/>
    </row>
    <row r="87" spans="1:6" ht="15.6" x14ac:dyDescent="0.3">
      <c r="A87" s="18" t="s">
        <v>124</v>
      </c>
      <c r="B87" s="26">
        <v>4776</v>
      </c>
      <c r="C87" s="19">
        <v>0</v>
      </c>
      <c r="D87" s="17"/>
      <c r="E87" s="3"/>
      <c r="F87" s="3"/>
    </row>
    <row r="88" spans="1:6" ht="15.6" x14ac:dyDescent="0.3">
      <c r="A88" s="18" t="s">
        <v>125</v>
      </c>
      <c r="B88" s="26">
        <v>31123.7</v>
      </c>
      <c r="C88" s="19">
        <v>0</v>
      </c>
      <c r="D88" s="17"/>
      <c r="E88" s="3"/>
      <c r="F88" s="3"/>
    </row>
    <row r="89" spans="1:6" ht="15.6" x14ac:dyDescent="0.3">
      <c r="A89" s="18" t="s">
        <v>219</v>
      </c>
      <c r="B89" s="26">
        <v>37634.199999999997</v>
      </c>
      <c r="C89" s="19">
        <v>0</v>
      </c>
      <c r="D89" s="17"/>
      <c r="E89" s="3"/>
      <c r="F89" s="3"/>
    </row>
    <row r="90" spans="1:6" ht="15.6" x14ac:dyDescent="0.3">
      <c r="A90" s="18" t="s">
        <v>51</v>
      </c>
      <c r="B90" s="26">
        <v>21196</v>
      </c>
      <c r="C90" s="19">
        <v>0</v>
      </c>
      <c r="D90" s="17"/>
      <c r="E90" s="3"/>
      <c r="F90" s="3"/>
    </row>
    <row r="91" spans="1:6" ht="15.6" x14ac:dyDescent="0.3">
      <c r="A91" s="18" t="s">
        <v>220</v>
      </c>
      <c r="B91" s="26">
        <v>2670.3</v>
      </c>
      <c r="C91" s="19">
        <v>0</v>
      </c>
      <c r="D91" s="17"/>
      <c r="E91" s="3"/>
      <c r="F91" s="3"/>
    </row>
    <row r="92" spans="1:6" ht="15.6" x14ac:dyDescent="0.3">
      <c r="A92" s="18" t="s">
        <v>52</v>
      </c>
      <c r="B92" s="26">
        <v>27</v>
      </c>
      <c r="C92" s="19">
        <v>0</v>
      </c>
      <c r="D92" s="17"/>
      <c r="E92" s="3"/>
      <c r="F92" s="3"/>
    </row>
    <row r="93" spans="1:6" ht="15.6" x14ac:dyDescent="0.3">
      <c r="A93" s="18" t="s">
        <v>109</v>
      </c>
      <c r="B93" s="26">
        <v>28538.6</v>
      </c>
      <c r="C93" s="19">
        <v>0</v>
      </c>
      <c r="D93" s="17"/>
      <c r="E93" s="3"/>
      <c r="F93" s="3"/>
    </row>
    <row r="94" spans="1:6" ht="15.6" x14ac:dyDescent="0.3">
      <c r="A94" s="18" t="s">
        <v>126</v>
      </c>
      <c r="B94" s="26">
        <v>33427.5</v>
      </c>
      <c r="C94" s="19">
        <v>0</v>
      </c>
      <c r="D94" s="17"/>
      <c r="E94" s="3"/>
      <c r="F94" s="3"/>
    </row>
    <row r="95" spans="1:6" ht="15.6" x14ac:dyDescent="0.3">
      <c r="A95" s="18" t="s">
        <v>53</v>
      </c>
      <c r="B95" s="26">
        <v>46471.1</v>
      </c>
      <c r="C95" s="19">
        <v>0</v>
      </c>
      <c r="D95" s="17"/>
      <c r="E95" s="3"/>
      <c r="F95" s="3"/>
    </row>
    <row r="96" spans="1:6" ht="15.6" x14ac:dyDescent="0.3">
      <c r="A96" s="18" t="s">
        <v>102</v>
      </c>
      <c r="B96" s="26">
        <v>4861.3</v>
      </c>
      <c r="C96" s="19">
        <v>0</v>
      </c>
      <c r="D96" s="17"/>
      <c r="E96" s="3"/>
      <c r="F96" s="3"/>
    </row>
    <row r="97" spans="1:6" ht="15.6" x14ac:dyDescent="0.3">
      <c r="A97" s="18" t="s">
        <v>54</v>
      </c>
      <c r="B97" s="26">
        <v>5223.8</v>
      </c>
      <c r="C97" s="19">
        <v>0</v>
      </c>
      <c r="D97" s="17"/>
      <c r="E97" s="3"/>
      <c r="F97" s="3"/>
    </row>
    <row r="98" spans="1:6" ht="15.6" x14ac:dyDescent="0.3">
      <c r="A98" s="18" t="s">
        <v>136</v>
      </c>
      <c r="B98" s="26">
        <v>4524.38</v>
      </c>
      <c r="C98" s="19">
        <v>0</v>
      </c>
      <c r="D98" s="20"/>
      <c r="E98" s="5"/>
      <c r="F98" s="5"/>
    </row>
    <row r="99" spans="1:6" ht="15.6" x14ac:dyDescent="0.3">
      <c r="A99" s="18" t="s">
        <v>55</v>
      </c>
      <c r="B99" s="26">
        <v>26602.9</v>
      </c>
      <c r="C99" s="19">
        <v>0</v>
      </c>
      <c r="D99" s="17"/>
      <c r="E99" s="3"/>
      <c r="F99" s="3"/>
    </row>
    <row r="100" spans="1:6" ht="15.6" x14ac:dyDescent="0.3">
      <c r="A100" s="18" t="s">
        <v>56</v>
      </c>
      <c r="B100" s="26">
        <v>13568.3</v>
      </c>
      <c r="C100" s="19">
        <v>0</v>
      </c>
      <c r="D100" s="17"/>
      <c r="E100" s="3"/>
      <c r="F100" s="3"/>
    </row>
    <row r="101" spans="1:6" ht="15.6" x14ac:dyDescent="0.3">
      <c r="A101" s="18" t="s">
        <v>137</v>
      </c>
      <c r="B101" s="26">
        <v>2925.2</v>
      </c>
      <c r="C101" s="19">
        <v>0</v>
      </c>
      <c r="D101" s="17"/>
      <c r="E101" s="3"/>
      <c r="F101" s="3"/>
    </row>
    <row r="102" spans="1:6" ht="15.6" x14ac:dyDescent="0.3">
      <c r="A102" s="18" t="s">
        <v>221</v>
      </c>
      <c r="B102" s="26">
        <v>8862.4</v>
      </c>
      <c r="C102" s="19">
        <v>0</v>
      </c>
      <c r="D102" s="17"/>
      <c r="E102" s="3"/>
      <c r="F102" s="3"/>
    </row>
    <row r="103" spans="1:6" ht="15.6" x14ac:dyDescent="0.3">
      <c r="A103" s="18" t="s">
        <v>103</v>
      </c>
      <c r="B103" s="26">
        <v>1804.8</v>
      </c>
      <c r="C103" s="19">
        <v>0</v>
      </c>
      <c r="D103" s="17"/>
      <c r="E103" s="3"/>
      <c r="F103" s="3"/>
    </row>
    <row r="104" spans="1:6" ht="15.6" x14ac:dyDescent="0.3">
      <c r="A104" s="18" t="s">
        <v>183</v>
      </c>
      <c r="B104" s="26">
        <v>465622.5</v>
      </c>
      <c r="C104" s="19">
        <v>0</v>
      </c>
      <c r="D104" s="17"/>
      <c r="E104" s="3"/>
      <c r="F104" s="3"/>
    </row>
    <row r="105" spans="1:6" ht="15.6" x14ac:dyDescent="0.3">
      <c r="A105" s="18" t="s">
        <v>127</v>
      </c>
      <c r="B105" s="26">
        <v>4944922.49</v>
      </c>
      <c r="C105" s="19">
        <v>16186</v>
      </c>
      <c r="D105" s="17"/>
      <c r="E105" s="3"/>
      <c r="F105" s="3"/>
    </row>
    <row r="106" spans="1:6" ht="15.6" x14ac:dyDescent="0.3">
      <c r="A106" s="18" t="s">
        <v>222</v>
      </c>
      <c r="B106" s="26">
        <v>1598.9</v>
      </c>
      <c r="C106" s="19">
        <v>0</v>
      </c>
      <c r="D106" s="17"/>
      <c r="E106" s="3"/>
      <c r="F106" s="3"/>
    </row>
    <row r="107" spans="1:6" ht="15.6" x14ac:dyDescent="0.3">
      <c r="A107" s="18" t="s">
        <v>223</v>
      </c>
      <c r="B107" s="26">
        <v>11316.4</v>
      </c>
      <c r="C107" s="19">
        <v>0</v>
      </c>
      <c r="D107" s="17"/>
      <c r="E107" s="5"/>
      <c r="F107" s="3"/>
    </row>
    <row r="108" spans="1:6" ht="15.6" x14ac:dyDescent="0.3">
      <c r="A108" s="18" t="s">
        <v>138</v>
      </c>
      <c r="B108" s="26">
        <v>11590.6</v>
      </c>
      <c r="C108" s="19">
        <v>0</v>
      </c>
      <c r="D108" s="17"/>
      <c r="E108" s="3"/>
      <c r="F108" s="3"/>
    </row>
    <row r="109" spans="1:6" ht="15.6" x14ac:dyDescent="0.3">
      <c r="A109" s="18" t="s">
        <v>174</v>
      </c>
      <c r="B109" s="26">
        <v>9341.5</v>
      </c>
      <c r="C109" s="19">
        <v>0</v>
      </c>
      <c r="D109" s="17"/>
      <c r="E109" s="5"/>
      <c r="F109" s="3"/>
    </row>
    <row r="110" spans="1:6" ht="15.6" x14ac:dyDescent="0.3">
      <c r="A110" s="18" t="s">
        <v>224</v>
      </c>
      <c r="B110" s="26">
        <v>2504.1999999999998</v>
      </c>
      <c r="C110" s="19">
        <v>0</v>
      </c>
      <c r="D110" s="20"/>
      <c r="E110" s="5"/>
      <c r="F110" s="3"/>
    </row>
    <row r="111" spans="1:6" ht="15.6" x14ac:dyDescent="0.3">
      <c r="A111" s="18" t="s">
        <v>225</v>
      </c>
      <c r="B111" s="26">
        <v>35529.300000000003</v>
      </c>
      <c r="C111" s="19">
        <v>0</v>
      </c>
      <c r="D111" s="17"/>
      <c r="E111" s="3"/>
      <c r="F111" s="3"/>
    </row>
    <row r="112" spans="1:6" ht="15.6" x14ac:dyDescent="0.3">
      <c r="A112" s="18" t="s">
        <v>57</v>
      </c>
      <c r="B112" s="26">
        <v>35053.300000000003</v>
      </c>
      <c r="C112" s="19">
        <v>0</v>
      </c>
      <c r="D112" s="20"/>
      <c r="E112" s="3"/>
      <c r="F112" s="3"/>
    </row>
    <row r="113" spans="1:6" ht="15.6" x14ac:dyDescent="0.3">
      <c r="A113" s="18" t="s">
        <v>226</v>
      </c>
      <c r="B113" s="26">
        <v>250</v>
      </c>
      <c r="C113" s="19">
        <v>0</v>
      </c>
      <c r="D113" s="20"/>
      <c r="E113" s="3"/>
      <c r="F113" s="3"/>
    </row>
    <row r="114" spans="1:6" ht="15.6" x14ac:dyDescent="0.3">
      <c r="A114" s="18" t="s">
        <v>184</v>
      </c>
      <c r="B114" s="26">
        <v>374527.8</v>
      </c>
      <c r="C114" s="19">
        <v>0</v>
      </c>
      <c r="D114" s="17"/>
      <c r="E114" s="3"/>
      <c r="F114" s="3"/>
    </row>
    <row r="115" spans="1:6" ht="15.6" x14ac:dyDescent="0.3">
      <c r="A115" s="18" t="s">
        <v>139</v>
      </c>
      <c r="B115" s="26">
        <v>105.36</v>
      </c>
      <c r="C115" s="19">
        <v>0</v>
      </c>
      <c r="D115" s="17"/>
      <c r="E115" s="3"/>
      <c r="F115" s="3"/>
    </row>
    <row r="116" spans="1:6" ht="15.6" x14ac:dyDescent="0.3">
      <c r="A116" s="18" t="s">
        <v>175</v>
      </c>
      <c r="B116" s="26">
        <v>9811.1</v>
      </c>
      <c r="C116" s="19">
        <v>0</v>
      </c>
      <c r="D116" s="17"/>
      <c r="E116" s="3"/>
      <c r="F116" s="3"/>
    </row>
    <row r="117" spans="1:6" ht="15.6" x14ac:dyDescent="0.3">
      <c r="A117" s="18" t="s">
        <v>227</v>
      </c>
      <c r="B117" s="26">
        <v>2246.1</v>
      </c>
      <c r="C117" s="19">
        <v>0</v>
      </c>
      <c r="D117" s="17"/>
      <c r="E117" s="3"/>
      <c r="F117" s="3"/>
    </row>
    <row r="118" spans="1:6" ht="15.6" x14ac:dyDescent="0.3">
      <c r="A118" s="18" t="s">
        <v>58</v>
      </c>
      <c r="B118" s="26">
        <v>1387305.15</v>
      </c>
      <c r="C118" s="19">
        <v>3887</v>
      </c>
      <c r="D118" s="17"/>
      <c r="E118" s="5"/>
      <c r="F118" s="3"/>
    </row>
    <row r="119" spans="1:6" ht="15.6" x14ac:dyDescent="0.3">
      <c r="A119" s="18" t="s">
        <v>59</v>
      </c>
      <c r="B119" s="26">
        <v>103535.7</v>
      </c>
      <c r="C119" s="19">
        <v>0</v>
      </c>
      <c r="D119" s="17"/>
      <c r="E119" s="3"/>
      <c r="F119" s="3"/>
    </row>
    <row r="120" spans="1:6" ht="15.6" x14ac:dyDescent="0.3">
      <c r="A120" s="18" t="s">
        <v>128</v>
      </c>
      <c r="B120" s="26">
        <v>1924461.1</v>
      </c>
      <c r="C120" s="19">
        <v>4897</v>
      </c>
      <c r="D120" s="17"/>
      <c r="E120" s="3"/>
      <c r="F120" s="3"/>
    </row>
    <row r="121" spans="1:6" ht="15.6" x14ac:dyDescent="0.3">
      <c r="A121" s="18" t="s">
        <v>60</v>
      </c>
      <c r="B121" s="26">
        <v>4443688.9000000004</v>
      </c>
      <c r="C121" s="19">
        <v>6860</v>
      </c>
      <c r="D121" s="17"/>
      <c r="E121" s="3"/>
      <c r="F121" s="3"/>
    </row>
    <row r="122" spans="1:6" ht="15.6" x14ac:dyDescent="0.3">
      <c r="A122" s="18" t="s">
        <v>140</v>
      </c>
      <c r="B122" s="26">
        <v>1408.2</v>
      </c>
      <c r="C122" s="19">
        <v>0</v>
      </c>
      <c r="D122" s="17"/>
      <c r="E122" s="3"/>
      <c r="F122" s="3"/>
    </row>
    <row r="123" spans="1:6" ht="15.6" x14ac:dyDescent="0.3">
      <c r="A123" s="18" t="s">
        <v>61</v>
      </c>
      <c r="B123" s="26">
        <v>5141.2</v>
      </c>
      <c r="C123" s="19">
        <v>0</v>
      </c>
      <c r="D123" s="17"/>
      <c r="E123" s="3"/>
      <c r="F123" s="3"/>
    </row>
    <row r="124" spans="1:6" ht="15.6" x14ac:dyDescent="0.3">
      <c r="A124" s="18" t="s">
        <v>145</v>
      </c>
      <c r="B124" s="26">
        <v>306.39999999999998</v>
      </c>
      <c r="C124" s="19">
        <v>0</v>
      </c>
      <c r="D124" s="17"/>
      <c r="E124" s="3"/>
      <c r="F124" s="3"/>
    </row>
    <row r="125" spans="1:6" ht="15.6" x14ac:dyDescent="0.3">
      <c r="A125" s="18" t="s">
        <v>62</v>
      </c>
      <c r="B125" s="26">
        <v>11686.8</v>
      </c>
      <c r="C125" s="19">
        <v>0</v>
      </c>
      <c r="D125" s="17"/>
      <c r="E125" s="3"/>
      <c r="F125" s="3"/>
    </row>
    <row r="126" spans="1:6" ht="15.6" x14ac:dyDescent="0.3">
      <c r="A126" s="18" t="s">
        <v>63</v>
      </c>
      <c r="B126" s="26">
        <v>16576.3</v>
      </c>
      <c r="C126" s="19">
        <v>0</v>
      </c>
      <c r="D126" s="17"/>
      <c r="E126" s="3"/>
      <c r="F126" s="3"/>
    </row>
    <row r="127" spans="1:6" ht="15.6" x14ac:dyDescent="0.3">
      <c r="A127" s="18" t="s">
        <v>64</v>
      </c>
      <c r="B127" s="26">
        <v>1384099.48</v>
      </c>
      <c r="C127" s="19">
        <v>2691</v>
      </c>
      <c r="D127" s="17"/>
      <c r="E127" s="3"/>
      <c r="F127" s="3"/>
    </row>
    <row r="128" spans="1:6" ht="15.6" x14ac:dyDescent="0.3">
      <c r="A128" s="18" t="s">
        <v>65</v>
      </c>
      <c r="B128" s="26">
        <v>773.8</v>
      </c>
      <c r="C128" s="19">
        <v>0</v>
      </c>
      <c r="D128" s="17"/>
      <c r="E128" s="3"/>
      <c r="F128" s="3"/>
    </row>
    <row r="129" spans="1:6" ht="15.6" x14ac:dyDescent="0.3">
      <c r="A129" s="18" t="s">
        <v>129</v>
      </c>
      <c r="B129" s="26">
        <v>9883.7999999999993</v>
      </c>
      <c r="C129" s="19">
        <v>0</v>
      </c>
      <c r="D129" s="17"/>
      <c r="E129" s="3"/>
      <c r="F129" s="3"/>
    </row>
    <row r="130" spans="1:6" ht="15.6" x14ac:dyDescent="0.3">
      <c r="A130" s="18" t="s">
        <v>228</v>
      </c>
      <c r="B130" s="26">
        <v>2475.6999999999998</v>
      </c>
      <c r="C130" s="19">
        <v>0</v>
      </c>
      <c r="D130" s="17"/>
      <c r="E130" s="3"/>
      <c r="F130" s="3"/>
    </row>
    <row r="131" spans="1:6" ht="15.6" x14ac:dyDescent="0.3">
      <c r="A131" s="18" t="s">
        <v>185</v>
      </c>
      <c r="B131" s="26">
        <v>266.8</v>
      </c>
      <c r="C131" s="19">
        <v>0</v>
      </c>
      <c r="D131" s="17"/>
      <c r="E131" s="3"/>
      <c r="F131" s="3"/>
    </row>
    <row r="132" spans="1:6" ht="15.6" x14ac:dyDescent="0.3">
      <c r="A132" s="18" t="s">
        <v>186</v>
      </c>
      <c r="B132" s="26">
        <v>9127.7000000000007</v>
      </c>
      <c r="C132" s="19">
        <v>0</v>
      </c>
      <c r="D132" s="17"/>
      <c r="E132" s="3"/>
      <c r="F132" s="3"/>
    </row>
    <row r="133" spans="1:6" ht="15.6" x14ac:dyDescent="0.3">
      <c r="A133" s="18" t="s">
        <v>66</v>
      </c>
      <c r="B133" s="26">
        <v>10282.9</v>
      </c>
      <c r="C133" s="19">
        <v>0</v>
      </c>
      <c r="D133" s="17"/>
      <c r="E133" s="3"/>
      <c r="F133" s="3"/>
    </row>
    <row r="134" spans="1:6" ht="15.6" x14ac:dyDescent="0.3">
      <c r="A134" s="18" t="s">
        <v>229</v>
      </c>
      <c r="B134" s="26">
        <v>6</v>
      </c>
      <c r="C134" s="19">
        <v>0</v>
      </c>
      <c r="D134" s="21"/>
      <c r="E134" s="6"/>
      <c r="F134" s="4"/>
    </row>
    <row r="135" spans="1:6" ht="15.6" x14ac:dyDescent="0.3">
      <c r="A135" s="18" t="s">
        <v>67</v>
      </c>
      <c r="B135" s="26">
        <v>228343.1</v>
      </c>
      <c r="C135" s="19">
        <v>0</v>
      </c>
      <c r="D135" s="21"/>
      <c r="E135" s="6"/>
      <c r="F135" s="4"/>
    </row>
    <row r="136" spans="1:6" ht="15.6" x14ac:dyDescent="0.3">
      <c r="A136" s="18" t="s">
        <v>146</v>
      </c>
      <c r="B136" s="26">
        <v>89345.600000000006</v>
      </c>
      <c r="C136" s="19">
        <v>0</v>
      </c>
      <c r="D136" s="21"/>
      <c r="E136" s="6"/>
      <c r="F136" s="4"/>
    </row>
    <row r="137" spans="1:6" ht="15.6" x14ac:dyDescent="0.3">
      <c r="A137" s="18" t="s">
        <v>68</v>
      </c>
      <c r="B137" s="26">
        <v>48734.2</v>
      </c>
      <c r="C137" s="19">
        <v>0</v>
      </c>
      <c r="D137" s="21"/>
      <c r="E137" s="6"/>
      <c r="F137" s="4"/>
    </row>
    <row r="138" spans="1:6" ht="15.6" x14ac:dyDescent="0.3">
      <c r="A138" s="18" t="s">
        <v>187</v>
      </c>
      <c r="B138" s="26">
        <v>143204.1</v>
      </c>
      <c r="C138" s="19">
        <v>0</v>
      </c>
      <c r="D138" s="21"/>
      <c r="E138" s="6"/>
      <c r="F138" s="4"/>
    </row>
    <row r="139" spans="1:6" ht="15.6" x14ac:dyDescent="0.3">
      <c r="A139" s="18" t="s">
        <v>69</v>
      </c>
      <c r="B139" s="26">
        <v>99626.7</v>
      </c>
      <c r="C139" s="19">
        <v>0</v>
      </c>
      <c r="D139" s="21"/>
      <c r="E139" s="6"/>
      <c r="F139" s="4"/>
    </row>
    <row r="140" spans="1:6" ht="31.2" x14ac:dyDescent="0.3">
      <c r="A140" s="18" t="s">
        <v>70</v>
      </c>
      <c r="B140" s="26">
        <v>3124.1</v>
      </c>
      <c r="C140" s="19">
        <v>0</v>
      </c>
      <c r="D140" s="21"/>
      <c r="E140" s="6"/>
      <c r="F140" s="4"/>
    </row>
    <row r="141" spans="1:6" ht="15.6" x14ac:dyDescent="0.3">
      <c r="A141" s="18" t="s">
        <v>71</v>
      </c>
      <c r="B141" s="26">
        <v>27083.3</v>
      </c>
      <c r="C141" s="19">
        <v>0</v>
      </c>
      <c r="D141" s="21"/>
      <c r="E141" s="6"/>
      <c r="F141" s="4"/>
    </row>
    <row r="142" spans="1:6" ht="15.6" x14ac:dyDescent="0.3">
      <c r="A142" s="18" t="s">
        <v>230</v>
      </c>
      <c r="B142" s="26">
        <v>1226471.3999999999</v>
      </c>
      <c r="C142" s="19">
        <v>0</v>
      </c>
      <c r="D142" s="21"/>
      <c r="E142" s="6"/>
      <c r="F142" s="4"/>
    </row>
    <row r="143" spans="1:6" ht="15.6" x14ac:dyDescent="0.3">
      <c r="A143" s="18" t="s">
        <v>231</v>
      </c>
      <c r="B143" s="26">
        <v>7349</v>
      </c>
      <c r="C143" s="19">
        <v>0</v>
      </c>
      <c r="D143" s="21"/>
      <c r="E143" s="6"/>
      <c r="F143" s="4"/>
    </row>
    <row r="144" spans="1:6" ht="15.6" x14ac:dyDescent="0.3">
      <c r="A144" s="18" t="s">
        <v>72</v>
      </c>
      <c r="B144" s="26">
        <v>197680.5</v>
      </c>
      <c r="C144" s="19">
        <v>0</v>
      </c>
      <c r="D144" s="21"/>
      <c r="E144" s="6"/>
      <c r="F144" s="4"/>
    </row>
    <row r="145" spans="1:6" ht="15.6" x14ac:dyDescent="0.3">
      <c r="A145" s="18" t="s">
        <v>104</v>
      </c>
      <c r="B145" s="26">
        <v>39789.1</v>
      </c>
      <c r="C145" s="19">
        <v>0</v>
      </c>
      <c r="D145" s="21"/>
      <c r="E145" s="6"/>
      <c r="F145" s="4"/>
    </row>
    <row r="146" spans="1:6" ht="15.6" x14ac:dyDescent="0.3">
      <c r="A146" s="18" t="s">
        <v>73</v>
      </c>
      <c r="B146" s="26">
        <v>1077822.46</v>
      </c>
      <c r="C146" s="19">
        <v>1908</v>
      </c>
      <c r="D146" s="21"/>
      <c r="E146" s="6"/>
      <c r="F146" s="4"/>
    </row>
    <row r="147" spans="1:6" ht="15.6" x14ac:dyDescent="0.3">
      <c r="A147" s="18" t="s">
        <v>232</v>
      </c>
      <c r="B147" s="26">
        <v>4178655.8</v>
      </c>
      <c r="C147" s="19">
        <v>0</v>
      </c>
      <c r="D147" s="21"/>
      <c r="E147" s="6"/>
      <c r="F147" s="4"/>
    </row>
    <row r="148" spans="1:6" ht="15.6" x14ac:dyDescent="0.3">
      <c r="A148" s="18" t="s">
        <v>233</v>
      </c>
      <c r="B148" s="26">
        <v>82.9</v>
      </c>
      <c r="C148" s="19">
        <v>0</v>
      </c>
      <c r="D148" s="21"/>
      <c r="E148" s="6"/>
      <c r="F148" s="4"/>
    </row>
    <row r="149" spans="1:6" ht="15.6" x14ac:dyDescent="0.3">
      <c r="A149" s="18" t="s">
        <v>234</v>
      </c>
      <c r="B149" s="26">
        <v>13037.9</v>
      </c>
      <c r="C149" s="19">
        <v>0</v>
      </c>
      <c r="D149" s="21"/>
      <c r="E149" s="6"/>
      <c r="F149" s="4"/>
    </row>
    <row r="150" spans="1:6" ht="15.6" x14ac:dyDescent="0.3">
      <c r="A150" s="18" t="s">
        <v>235</v>
      </c>
      <c r="B150" s="26">
        <v>976.7</v>
      </c>
      <c r="C150" s="19">
        <v>0</v>
      </c>
      <c r="D150" s="21"/>
      <c r="E150" s="6"/>
      <c r="F150" s="4"/>
    </row>
    <row r="151" spans="1:6" ht="15.6" x14ac:dyDescent="0.3">
      <c r="A151" s="18" t="s">
        <v>236</v>
      </c>
      <c r="B151" s="26">
        <v>5</v>
      </c>
      <c r="C151" s="19">
        <v>0</v>
      </c>
      <c r="D151" s="21"/>
      <c r="E151" s="6"/>
      <c r="F151" s="4"/>
    </row>
    <row r="152" spans="1:6" ht="15.6" x14ac:dyDescent="0.3">
      <c r="A152" s="18" t="s">
        <v>74</v>
      </c>
      <c r="B152" s="26">
        <v>535567.28</v>
      </c>
      <c r="C152" s="19">
        <v>0</v>
      </c>
      <c r="D152" s="21"/>
      <c r="E152" s="6"/>
      <c r="F152" s="4"/>
    </row>
    <row r="153" spans="1:6" ht="15.6" x14ac:dyDescent="0.3">
      <c r="A153" s="18" t="s">
        <v>130</v>
      </c>
      <c r="B153" s="26">
        <v>2805.2</v>
      </c>
      <c r="C153" s="19">
        <v>0</v>
      </c>
      <c r="D153" s="21"/>
      <c r="E153" s="6"/>
      <c r="F153" s="4"/>
    </row>
    <row r="154" spans="1:6" ht="15.6" x14ac:dyDescent="0.3">
      <c r="A154" s="18" t="s">
        <v>131</v>
      </c>
      <c r="B154" s="26">
        <v>6448.6</v>
      </c>
      <c r="C154" s="19">
        <v>0</v>
      </c>
      <c r="D154" s="21"/>
      <c r="E154" s="6"/>
      <c r="F154" s="4"/>
    </row>
    <row r="155" spans="1:6" ht="15.6" x14ac:dyDescent="0.3">
      <c r="A155" s="18" t="s">
        <v>105</v>
      </c>
      <c r="B155" s="26">
        <v>22178</v>
      </c>
      <c r="C155" s="19">
        <v>0</v>
      </c>
      <c r="D155" s="21"/>
      <c r="E155" s="6"/>
      <c r="F155" s="4"/>
    </row>
    <row r="156" spans="1:6" ht="15.6" x14ac:dyDescent="0.3">
      <c r="A156" s="18" t="s">
        <v>237</v>
      </c>
      <c r="B156" s="26">
        <v>9319.2999999999993</v>
      </c>
      <c r="C156" s="19">
        <v>0</v>
      </c>
      <c r="D156" s="21"/>
      <c r="E156" s="6"/>
      <c r="F156" s="4"/>
    </row>
    <row r="157" spans="1:6" ht="15.6" x14ac:dyDescent="0.3">
      <c r="A157" s="18" t="s">
        <v>238</v>
      </c>
      <c r="B157" s="26">
        <v>493269.9</v>
      </c>
      <c r="C157" s="19">
        <v>0</v>
      </c>
      <c r="D157" s="21"/>
      <c r="E157" s="6"/>
      <c r="F157" s="4"/>
    </row>
    <row r="158" spans="1:6" ht="15.6" x14ac:dyDescent="0.3">
      <c r="A158" s="18" t="s">
        <v>239</v>
      </c>
      <c r="B158" s="26">
        <v>17052.099999999999</v>
      </c>
      <c r="C158" s="19">
        <v>0</v>
      </c>
      <c r="D158" s="21"/>
      <c r="E158" s="6"/>
      <c r="F158" s="4"/>
    </row>
    <row r="159" spans="1:6" ht="15.6" x14ac:dyDescent="0.3">
      <c r="A159" s="22" t="s">
        <v>8</v>
      </c>
      <c r="B159" s="27">
        <v>28706465.050000001</v>
      </c>
      <c r="C159" s="23">
        <v>39015</v>
      </c>
      <c r="D159" s="21"/>
      <c r="E159" s="6"/>
      <c r="F159" s="4"/>
    </row>
    <row r="160" spans="1:6" ht="15.6" x14ac:dyDescent="0.3">
      <c r="A160" s="24"/>
      <c r="B160" s="28"/>
      <c r="C160" s="25"/>
      <c r="D160" s="21"/>
      <c r="E160" s="6"/>
      <c r="F160" s="4"/>
    </row>
    <row r="161" spans="1:6" ht="15.6" x14ac:dyDescent="0.3">
      <c r="A161" s="24"/>
      <c r="B161" s="28"/>
      <c r="C161" s="25"/>
      <c r="D161" s="21"/>
      <c r="E161" s="6"/>
      <c r="F161" s="4"/>
    </row>
    <row r="162" spans="1:6" ht="16.05" customHeight="1" x14ac:dyDescent="0.3">
      <c r="A162" s="48" t="s">
        <v>141</v>
      </c>
      <c r="B162" s="48"/>
      <c r="C162" s="48"/>
      <c r="D162" s="48"/>
      <c r="E162" s="6"/>
      <c r="F162" s="4"/>
    </row>
    <row r="163" spans="1:6" ht="15.6" x14ac:dyDescent="0.3">
      <c r="E163" s="6"/>
      <c r="F163" s="4"/>
    </row>
    <row r="164" spans="1:6" ht="15.45" customHeight="1" x14ac:dyDescent="0.3">
      <c r="A164" s="46" t="s">
        <v>188</v>
      </c>
      <c r="B164" s="46"/>
      <c r="C164" s="46"/>
      <c r="D164" s="46"/>
      <c r="E164" s="6"/>
      <c r="F164" s="4"/>
    </row>
    <row r="165" spans="1:6" ht="15.45" customHeight="1" x14ac:dyDescent="0.3">
      <c r="A165" s="46" t="s">
        <v>189</v>
      </c>
      <c r="B165" s="46"/>
      <c r="C165" s="46"/>
      <c r="D165" s="46"/>
      <c r="E165" s="2"/>
      <c r="F165" s="2"/>
    </row>
    <row r="166" spans="1:6" ht="15.45" customHeight="1" x14ac:dyDescent="0.3">
      <c r="A166" s="46" t="s">
        <v>176</v>
      </c>
      <c r="B166" s="46"/>
      <c r="C166" s="46"/>
      <c r="D166" s="46"/>
      <c r="E166" s="2"/>
      <c r="F166" s="2"/>
    </row>
    <row r="167" spans="1:6" ht="15.6" x14ac:dyDescent="0.3">
      <c r="A167" s="46" t="s">
        <v>190</v>
      </c>
      <c r="B167" s="46"/>
      <c r="C167" s="46"/>
      <c r="D167" s="46"/>
      <c r="E167" s="2"/>
      <c r="F167" s="2"/>
    </row>
    <row r="168" spans="1:6" ht="15.45" customHeight="1" x14ac:dyDescent="0.3">
      <c r="A168" s="46" t="s">
        <v>191</v>
      </c>
      <c r="B168" s="46"/>
      <c r="C168" s="46"/>
      <c r="D168" s="46"/>
      <c r="E168" s="2"/>
      <c r="F168" s="2"/>
    </row>
    <row r="169" spans="1:6" ht="15.6" x14ac:dyDescent="0.3">
      <c r="A169"/>
      <c r="B169"/>
      <c r="C169"/>
      <c r="D169"/>
    </row>
    <row r="170" spans="1:6" ht="15.6" x14ac:dyDescent="0.3">
      <c r="A170"/>
      <c r="B170"/>
      <c r="C170"/>
      <c r="D170"/>
    </row>
    <row r="171" spans="1:6" ht="15.6" x14ac:dyDescent="0.3">
      <c r="A171"/>
      <c r="B171"/>
      <c r="C171"/>
      <c r="D171"/>
    </row>
    <row r="172" spans="1:6" ht="15.6" x14ac:dyDescent="0.3">
      <c r="A172"/>
      <c r="B172"/>
      <c r="C172"/>
      <c r="D172"/>
    </row>
    <row r="173" spans="1:6" ht="15.6" x14ac:dyDescent="0.3">
      <c r="D173"/>
    </row>
    <row r="174" spans="1:6" ht="15.6" x14ac:dyDescent="0.3">
      <c r="D174"/>
    </row>
    <row r="175" spans="1:6" ht="15.6" x14ac:dyDescent="0.3">
      <c r="D175"/>
    </row>
    <row r="176" spans="1:6" ht="15.6" x14ac:dyDescent="0.3">
      <c r="D176"/>
    </row>
    <row r="177" spans="1:4" ht="15.6" x14ac:dyDescent="0.3">
      <c r="D177"/>
    </row>
    <row r="178" spans="1:4" ht="15.6" x14ac:dyDescent="0.3">
      <c r="D178"/>
    </row>
    <row r="179" spans="1:4" ht="15.6" x14ac:dyDescent="0.3">
      <c r="D179"/>
    </row>
    <row r="180" spans="1:4" ht="15.6" x14ac:dyDescent="0.3">
      <c r="D180"/>
    </row>
    <row r="181" spans="1:4" ht="15.6" x14ac:dyDescent="0.3">
      <c r="D181"/>
    </row>
    <row r="182" spans="1:4" ht="15.6" x14ac:dyDescent="0.3">
      <c r="D182"/>
    </row>
    <row r="183" spans="1:4" ht="15.6" x14ac:dyDescent="0.3">
      <c r="D183"/>
    </row>
    <row r="184" spans="1:4" ht="15.6" x14ac:dyDescent="0.3">
      <c r="A184"/>
      <c r="B184"/>
      <c r="C184"/>
      <c r="D184"/>
    </row>
    <row r="185" spans="1:4" ht="15.6" x14ac:dyDescent="0.3">
      <c r="A185"/>
      <c r="B185"/>
      <c r="C185"/>
      <c r="D185"/>
    </row>
    <row r="186" spans="1:4" ht="15.6" x14ac:dyDescent="0.3">
      <c r="A186"/>
      <c r="B186"/>
      <c r="C186"/>
      <c r="D186"/>
    </row>
    <row r="187" spans="1:4" ht="15.6" x14ac:dyDescent="0.3">
      <c r="A187"/>
      <c r="B187"/>
      <c r="C187"/>
      <c r="D187"/>
    </row>
    <row r="188" spans="1:4" ht="15.6" x14ac:dyDescent="0.3">
      <c r="A188"/>
      <c r="B188"/>
      <c r="C188"/>
      <c r="D188"/>
    </row>
    <row r="189" spans="1:4" ht="15.6" x14ac:dyDescent="0.3">
      <c r="A189"/>
      <c r="B189"/>
      <c r="C189"/>
      <c r="D189"/>
    </row>
    <row r="190" spans="1:4" ht="15.6" x14ac:dyDescent="0.3">
      <c r="A190"/>
      <c r="B190"/>
      <c r="C190"/>
      <c r="D190"/>
    </row>
    <row r="191" spans="1:4" ht="15.6" x14ac:dyDescent="0.3">
      <c r="A191"/>
      <c r="B191"/>
      <c r="C191"/>
      <c r="D191"/>
    </row>
    <row r="192" spans="1:4" ht="15.6" x14ac:dyDescent="0.3">
      <c r="A192"/>
      <c r="B192"/>
      <c r="C192"/>
      <c r="D192"/>
    </row>
    <row r="193" spans="1:4" ht="15.6" x14ac:dyDescent="0.3">
      <c r="A193"/>
      <c r="B193"/>
      <c r="C193"/>
      <c r="D193"/>
    </row>
    <row r="194" spans="1:4" ht="15.6" x14ac:dyDescent="0.3">
      <c r="A194"/>
      <c r="B194"/>
      <c r="C194"/>
      <c r="D194"/>
    </row>
    <row r="195" spans="1:4" ht="15.6" x14ac:dyDescent="0.3">
      <c r="A195"/>
      <c r="B195"/>
      <c r="C195"/>
      <c r="D195"/>
    </row>
    <row r="196" spans="1:4" ht="15.6" x14ac:dyDescent="0.3">
      <c r="A196"/>
      <c r="B196"/>
      <c r="C196"/>
      <c r="D196"/>
    </row>
    <row r="197" spans="1:4" ht="15.6" x14ac:dyDescent="0.3">
      <c r="A197"/>
      <c r="B197"/>
      <c r="C197"/>
      <c r="D197"/>
    </row>
    <row r="198" spans="1:4" ht="15.6" x14ac:dyDescent="0.3">
      <c r="A198"/>
      <c r="B198"/>
      <c r="C198"/>
      <c r="D198"/>
    </row>
    <row r="199" spans="1:4" ht="15.6" x14ac:dyDescent="0.3">
      <c r="A199"/>
      <c r="B199"/>
      <c r="C199"/>
      <c r="D199"/>
    </row>
    <row r="200" spans="1:4" ht="15.6" x14ac:dyDescent="0.3">
      <c r="A200"/>
      <c r="B200"/>
      <c r="C200"/>
      <c r="D200"/>
    </row>
    <row r="201" spans="1:4" ht="15.6" x14ac:dyDescent="0.3">
      <c r="A201"/>
      <c r="B201"/>
      <c r="C201"/>
      <c r="D201"/>
    </row>
    <row r="202" spans="1:4" ht="15.6" x14ac:dyDescent="0.3">
      <c r="A202"/>
      <c r="B202"/>
      <c r="C202"/>
      <c r="D202"/>
    </row>
    <row r="203" spans="1:4" ht="15.6" x14ac:dyDescent="0.3">
      <c r="A203"/>
      <c r="B203"/>
      <c r="C203"/>
      <c r="D203"/>
    </row>
    <row r="204" spans="1:4" ht="15.6" x14ac:dyDescent="0.3">
      <c r="A204"/>
      <c r="B204"/>
      <c r="C204"/>
      <c r="D204"/>
    </row>
    <row r="205" spans="1:4" ht="15.6" x14ac:dyDescent="0.3">
      <c r="A205"/>
      <c r="B205"/>
      <c r="C205"/>
      <c r="D205"/>
    </row>
    <row r="206" spans="1:4" ht="15.6" x14ac:dyDescent="0.3">
      <c r="A206"/>
      <c r="B206"/>
      <c r="C206"/>
      <c r="D206"/>
    </row>
    <row r="207" spans="1:4" ht="15.6" x14ac:dyDescent="0.3">
      <c r="A207"/>
      <c r="B207"/>
      <c r="C207"/>
      <c r="D207"/>
    </row>
    <row r="208" spans="1:4" ht="15.6" x14ac:dyDescent="0.3">
      <c r="A208"/>
      <c r="B208"/>
      <c r="C208"/>
      <c r="D208"/>
    </row>
    <row r="209" spans="1:4" ht="15.6" x14ac:dyDescent="0.3">
      <c r="A209"/>
      <c r="B209"/>
      <c r="C209"/>
      <c r="D209"/>
    </row>
    <row r="210" spans="1:4" ht="15.6" x14ac:dyDescent="0.3">
      <c r="A210"/>
      <c r="B210"/>
      <c r="C210"/>
      <c r="D210"/>
    </row>
    <row r="211" spans="1:4" ht="15.6" x14ac:dyDescent="0.3">
      <c r="A211"/>
      <c r="B211"/>
      <c r="C211"/>
      <c r="D211"/>
    </row>
    <row r="212" spans="1:4" ht="15.6" x14ac:dyDescent="0.3">
      <c r="A212"/>
      <c r="B212"/>
      <c r="C212"/>
      <c r="D212"/>
    </row>
    <row r="213" spans="1:4" ht="15.6" x14ac:dyDescent="0.3">
      <c r="A213"/>
      <c r="B213"/>
      <c r="C213"/>
      <c r="D213"/>
    </row>
    <row r="214" spans="1:4" ht="15.6" x14ac:dyDescent="0.3">
      <c r="A214"/>
      <c r="B214"/>
      <c r="C214"/>
      <c r="D214"/>
    </row>
    <row r="215" spans="1:4" ht="15.6" x14ac:dyDescent="0.3">
      <c r="A215"/>
      <c r="B215"/>
      <c r="C215"/>
      <c r="D215"/>
    </row>
    <row r="216" spans="1:4" ht="15.6" x14ac:dyDescent="0.3">
      <c r="A216"/>
      <c r="B216"/>
      <c r="C216"/>
      <c r="D216"/>
    </row>
    <row r="217" spans="1:4" ht="15.6" x14ac:dyDescent="0.3">
      <c r="A217"/>
      <c r="B217"/>
      <c r="C217"/>
      <c r="D217"/>
    </row>
    <row r="218" spans="1:4" ht="15.6" x14ac:dyDescent="0.3">
      <c r="A218"/>
      <c r="B218"/>
      <c r="C218"/>
      <c r="D218"/>
    </row>
    <row r="219" spans="1:4" ht="15.6" x14ac:dyDescent="0.3">
      <c r="A219"/>
      <c r="B219"/>
      <c r="C219"/>
      <c r="D219"/>
    </row>
    <row r="220" spans="1:4" ht="15.6" x14ac:dyDescent="0.3">
      <c r="A220"/>
      <c r="B220"/>
      <c r="C220"/>
      <c r="D220"/>
    </row>
    <row r="221" spans="1:4" ht="15.6" x14ac:dyDescent="0.3">
      <c r="A221"/>
      <c r="B221"/>
      <c r="C221"/>
      <c r="D221"/>
    </row>
    <row r="222" spans="1:4" ht="15.6" x14ac:dyDescent="0.3">
      <c r="A222"/>
      <c r="B222"/>
      <c r="C222"/>
      <c r="D222"/>
    </row>
    <row r="223" spans="1:4" ht="15.6" x14ac:dyDescent="0.3">
      <c r="A223"/>
      <c r="B223"/>
      <c r="C223"/>
      <c r="D223"/>
    </row>
    <row r="224" spans="1:4" ht="15.6" x14ac:dyDescent="0.3">
      <c r="A224"/>
      <c r="B224"/>
      <c r="C224"/>
      <c r="D224"/>
    </row>
    <row r="225" spans="1:4" ht="15.6" x14ac:dyDescent="0.3">
      <c r="A225"/>
      <c r="B225"/>
      <c r="C225"/>
      <c r="D225"/>
    </row>
    <row r="226" spans="1:4" ht="15.6" x14ac:dyDescent="0.3">
      <c r="A226"/>
      <c r="B226"/>
      <c r="C226"/>
      <c r="D226"/>
    </row>
    <row r="227" spans="1:4" ht="15.6" x14ac:dyDescent="0.3">
      <c r="A227"/>
      <c r="B227"/>
      <c r="C227"/>
      <c r="D227"/>
    </row>
    <row r="228" spans="1:4" ht="15.6" x14ac:dyDescent="0.3">
      <c r="A228"/>
      <c r="B228"/>
      <c r="C228"/>
      <c r="D228"/>
    </row>
    <row r="229" spans="1:4" ht="15.6" x14ac:dyDescent="0.3">
      <c r="A229"/>
      <c r="B229"/>
      <c r="C229"/>
      <c r="D229"/>
    </row>
    <row r="230" spans="1:4" ht="15.6" x14ac:dyDescent="0.3">
      <c r="A230"/>
      <c r="B230"/>
      <c r="C230"/>
      <c r="D230"/>
    </row>
    <row r="231" spans="1:4" ht="15.6" x14ac:dyDescent="0.3">
      <c r="A231"/>
      <c r="B231"/>
      <c r="C231"/>
      <c r="D231"/>
    </row>
    <row r="232" spans="1:4" ht="15.6" x14ac:dyDescent="0.3">
      <c r="A232"/>
      <c r="B232"/>
      <c r="C232"/>
      <c r="D232"/>
    </row>
    <row r="233" spans="1:4" ht="15.6" x14ac:dyDescent="0.3">
      <c r="A233"/>
      <c r="B233"/>
      <c r="C233"/>
      <c r="D233"/>
    </row>
    <row r="234" spans="1:4" ht="15.6" x14ac:dyDescent="0.3">
      <c r="A234"/>
      <c r="B234"/>
      <c r="C234"/>
      <c r="D234"/>
    </row>
    <row r="235" spans="1:4" ht="15.6" x14ac:dyDescent="0.3">
      <c r="A235"/>
      <c r="B235"/>
      <c r="C235"/>
      <c r="D235"/>
    </row>
    <row r="236" spans="1:4" ht="15.6" x14ac:dyDescent="0.3">
      <c r="A236"/>
      <c r="B236"/>
      <c r="C236"/>
      <c r="D236"/>
    </row>
    <row r="237" spans="1:4" ht="15.6" x14ac:dyDescent="0.3">
      <c r="A237"/>
      <c r="B237"/>
      <c r="C237"/>
      <c r="D237"/>
    </row>
    <row r="238" spans="1:4" ht="15.6" x14ac:dyDescent="0.3">
      <c r="A238"/>
      <c r="B238"/>
      <c r="C238"/>
      <c r="D238"/>
    </row>
    <row r="239" spans="1:4" ht="15.6" x14ac:dyDescent="0.3">
      <c r="A239"/>
      <c r="B239"/>
      <c r="C239"/>
      <c r="D239"/>
    </row>
    <row r="240" spans="1:4" ht="15.6" x14ac:dyDescent="0.3">
      <c r="A240"/>
      <c r="B240"/>
      <c r="C240"/>
      <c r="D240"/>
    </row>
    <row r="241" spans="1:4" ht="15.6" x14ac:dyDescent="0.3">
      <c r="A241"/>
      <c r="B241"/>
      <c r="C241"/>
      <c r="D241"/>
    </row>
    <row r="242" spans="1:4" ht="15.6" x14ac:dyDescent="0.3">
      <c r="A242"/>
      <c r="B242"/>
      <c r="C242"/>
      <c r="D242"/>
    </row>
    <row r="243" spans="1:4" ht="15.6" x14ac:dyDescent="0.3">
      <c r="A243"/>
      <c r="B243"/>
      <c r="C243"/>
      <c r="D243"/>
    </row>
    <row r="244" spans="1:4" ht="15.6" x14ac:dyDescent="0.3">
      <c r="A244"/>
      <c r="B244"/>
      <c r="C244"/>
      <c r="D244"/>
    </row>
    <row r="245" spans="1:4" ht="15.6" x14ac:dyDescent="0.3">
      <c r="A245"/>
      <c r="B245"/>
      <c r="C245"/>
      <c r="D245"/>
    </row>
    <row r="246" spans="1:4" ht="15.6" x14ac:dyDescent="0.3">
      <c r="A246"/>
      <c r="B246"/>
      <c r="C246"/>
      <c r="D246"/>
    </row>
    <row r="247" spans="1:4" ht="15.6" x14ac:dyDescent="0.3">
      <c r="A247"/>
      <c r="B247"/>
      <c r="C247"/>
      <c r="D247"/>
    </row>
    <row r="248" spans="1:4" ht="15.6" x14ac:dyDescent="0.3">
      <c r="A248"/>
      <c r="B248"/>
      <c r="C248"/>
      <c r="D248"/>
    </row>
    <row r="249" spans="1:4" ht="15.6" x14ac:dyDescent="0.3">
      <c r="A249"/>
      <c r="B249"/>
      <c r="C249"/>
      <c r="D249"/>
    </row>
    <row r="250" spans="1:4" ht="15.6" x14ac:dyDescent="0.3">
      <c r="A250"/>
      <c r="B250"/>
      <c r="C250"/>
      <c r="D250"/>
    </row>
    <row r="251" spans="1:4" ht="15.6" x14ac:dyDescent="0.3">
      <c r="A251"/>
      <c r="B251"/>
      <c r="C251"/>
      <c r="D251"/>
    </row>
    <row r="252" spans="1:4" ht="15.6" x14ac:dyDescent="0.3">
      <c r="A252"/>
      <c r="B252"/>
      <c r="C252"/>
      <c r="D252"/>
    </row>
    <row r="253" spans="1:4" ht="15.6" x14ac:dyDescent="0.3">
      <c r="A253"/>
      <c r="B253"/>
      <c r="C253"/>
      <c r="D253"/>
    </row>
    <row r="254" spans="1:4" ht="15.6" x14ac:dyDescent="0.3">
      <c r="A254"/>
      <c r="B254"/>
      <c r="C254"/>
      <c r="D254"/>
    </row>
    <row r="255" spans="1:4" ht="15.6" x14ac:dyDescent="0.3">
      <c r="A255"/>
      <c r="B255"/>
      <c r="C255"/>
      <c r="D255"/>
    </row>
    <row r="256" spans="1:4" ht="15.6" x14ac:dyDescent="0.3">
      <c r="A256"/>
      <c r="B256"/>
      <c r="C256"/>
      <c r="D256"/>
    </row>
    <row r="257" spans="1:4" ht="15.6" x14ac:dyDescent="0.3">
      <c r="A257"/>
      <c r="B257"/>
      <c r="C257"/>
      <c r="D257"/>
    </row>
    <row r="258" spans="1:4" ht="15.6" x14ac:dyDescent="0.3">
      <c r="A258"/>
      <c r="B258"/>
      <c r="C258"/>
      <c r="D258"/>
    </row>
    <row r="259" spans="1:4" ht="15.6" x14ac:dyDescent="0.3">
      <c r="A259"/>
      <c r="B259"/>
      <c r="C259"/>
      <c r="D259"/>
    </row>
    <row r="260" spans="1:4" ht="15.6" x14ac:dyDescent="0.3">
      <c r="A260"/>
      <c r="B260"/>
      <c r="C260"/>
      <c r="D260"/>
    </row>
    <row r="261" spans="1:4" ht="15.6" x14ac:dyDescent="0.3">
      <c r="A261"/>
      <c r="B261"/>
      <c r="C261"/>
      <c r="D261"/>
    </row>
    <row r="262" spans="1:4" ht="15.6" x14ac:dyDescent="0.3">
      <c r="A262"/>
      <c r="B262"/>
      <c r="C262"/>
      <c r="D262"/>
    </row>
    <row r="263" spans="1:4" ht="15.6" x14ac:dyDescent="0.3">
      <c r="A263"/>
      <c r="B263"/>
      <c r="C263"/>
      <c r="D263"/>
    </row>
    <row r="264" spans="1:4" ht="15.6" x14ac:dyDescent="0.3">
      <c r="A264"/>
      <c r="B264"/>
      <c r="C264"/>
      <c r="D264"/>
    </row>
    <row r="265" spans="1:4" ht="15.6" x14ac:dyDescent="0.3">
      <c r="A265"/>
      <c r="B265"/>
      <c r="C265"/>
      <c r="D265"/>
    </row>
    <row r="266" spans="1:4" ht="15.6" x14ac:dyDescent="0.3">
      <c r="A266"/>
      <c r="B266"/>
      <c r="C266"/>
      <c r="D266"/>
    </row>
    <row r="267" spans="1:4" ht="15.6" x14ac:dyDescent="0.3">
      <c r="A267"/>
      <c r="B267"/>
      <c r="C267"/>
      <c r="D267"/>
    </row>
    <row r="268" spans="1:4" ht="15.6" x14ac:dyDescent="0.3">
      <c r="A268"/>
      <c r="B268"/>
      <c r="C268"/>
      <c r="D268"/>
    </row>
    <row r="269" spans="1:4" ht="15.6" x14ac:dyDescent="0.3">
      <c r="A269"/>
      <c r="B269"/>
      <c r="C269"/>
      <c r="D269"/>
    </row>
    <row r="270" spans="1:4" ht="15.6" x14ac:dyDescent="0.3">
      <c r="A270"/>
      <c r="B270"/>
      <c r="C270"/>
      <c r="D270"/>
    </row>
    <row r="271" spans="1:4" ht="15.6" x14ac:dyDescent="0.3">
      <c r="A271"/>
      <c r="B271"/>
      <c r="C271"/>
      <c r="D271"/>
    </row>
  </sheetData>
  <mergeCells count="7">
    <mergeCell ref="A167:D167"/>
    <mergeCell ref="A168:D168"/>
    <mergeCell ref="A1:D1"/>
    <mergeCell ref="A165:D165"/>
    <mergeCell ref="A166:D166"/>
    <mergeCell ref="A162:D162"/>
    <mergeCell ref="A164:D16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4"/>
  <sheetViews>
    <sheetView zoomScaleNormal="100" workbookViewId="0">
      <selection activeCell="A8" sqref="A8:N8"/>
    </sheetView>
  </sheetViews>
  <sheetFormatPr defaultColWidth="9.109375" defaultRowHeight="15" x14ac:dyDescent="0.25"/>
  <cols>
    <col min="1" max="1" width="13.77734375" style="1" customWidth="1"/>
    <col min="2" max="2" width="15.6640625" style="1" bestFit="1" customWidth="1"/>
    <col min="3" max="6" width="12.77734375" style="1" customWidth="1"/>
    <col min="7" max="7" width="14.88671875" style="1" customWidth="1"/>
    <col min="8" max="11" width="12.77734375" style="1" customWidth="1"/>
    <col min="12" max="12" width="17.6640625" style="1" customWidth="1"/>
    <col min="13" max="13" width="20.88671875" style="1" customWidth="1"/>
    <col min="14" max="14" width="15.109375" style="1" customWidth="1"/>
    <col min="15" max="16384" width="9.109375" style="1"/>
  </cols>
  <sheetData>
    <row r="1" spans="1:14" ht="15" customHeight="1" x14ac:dyDescent="0.3">
      <c r="A1" s="16" t="s">
        <v>240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6" x14ac:dyDescent="0.3">
      <c r="A2" s="16" t="s">
        <v>241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6" x14ac:dyDescent="0.3">
      <c r="A3" s="16" t="s">
        <v>158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.6" x14ac:dyDescent="0.3">
      <c r="A4" s="16" t="s">
        <v>242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5.6" x14ac:dyDescent="0.3">
      <c r="A5" s="16" t="s">
        <v>159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1:14" ht="15.6" x14ac:dyDescent="0.3">
      <c r="A6" s="16" t="s">
        <v>160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4" ht="15.6" x14ac:dyDescent="0.3">
      <c r="A7" s="16" t="s">
        <v>170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</row>
    <row r="8" spans="1:14" ht="15.6" x14ac:dyDescent="0.3">
      <c r="A8" s="38" t="s">
        <v>84</v>
      </c>
      <c r="B8" s="39" t="s">
        <v>75</v>
      </c>
      <c r="C8" s="39" t="s">
        <v>76</v>
      </c>
      <c r="D8" s="39" t="s">
        <v>77</v>
      </c>
      <c r="E8" s="39" t="s">
        <v>78</v>
      </c>
      <c r="F8" s="39" t="s">
        <v>79</v>
      </c>
      <c r="G8" s="39" t="s">
        <v>161</v>
      </c>
      <c r="H8" s="39" t="s">
        <v>162</v>
      </c>
      <c r="I8" s="39" t="s">
        <v>163</v>
      </c>
      <c r="J8" s="39" t="s">
        <v>164</v>
      </c>
      <c r="K8" s="39" t="s">
        <v>165</v>
      </c>
      <c r="L8" s="39" t="s">
        <v>80</v>
      </c>
      <c r="M8" s="39" t="s">
        <v>166</v>
      </c>
      <c r="N8" s="39" t="s">
        <v>243</v>
      </c>
    </row>
    <row r="9" spans="1:14" ht="15.6" x14ac:dyDescent="0.3">
      <c r="A9" s="30">
        <v>45584</v>
      </c>
      <c r="B9" s="29">
        <v>807416.57</v>
      </c>
      <c r="C9" s="29">
        <v>269937.74</v>
      </c>
      <c r="D9" s="29">
        <v>59013.72</v>
      </c>
      <c r="E9" s="29">
        <v>28072.880000000001</v>
      </c>
      <c r="F9" s="29">
        <v>153095.70000000001</v>
      </c>
      <c r="G9" s="29">
        <v>21066.1</v>
      </c>
      <c r="H9" s="29">
        <v>20758.3</v>
      </c>
      <c r="I9" s="29">
        <v>24875.95</v>
      </c>
      <c r="J9" s="29">
        <v>14216.41</v>
      </c>
      <c r="K9" s="29">
        <v>2333.75</v>
      </c>
      <c r="L9" s="29">
        <v>114234.76</v>
      </c>
      <c r="M9" s="29">
        <v>97865.85</v>
      </c>
      <c r="N9" s="29">
        <v>1945.41</v>
      </c>
    </row>
    <row r="10" spans="1:14" ht="15.6" x14ac:dyDescent="0.3">
      <c r="A10" s="30">
        <v>45585</v>
      </c>
      <c r="B10" s="29">
        <v>661540.31000000006</v>
      </c>
      <c r="C10" s="29">
        <v>171951.21</v>
      </c>
      <c r="D10" s="29">
        <v>50768.75</v>
      </c>
      <c r="E10" s="29">
        <v>28995.01</v>
      </c>
      <c r="F10" s="29">
        <v>132356.66</v>
      </c>
      <c r="G10" s="29">
        <v>19832.62</v>
      </c>
      <c r="H10" s="29">
        <v>19456.28</v>
      </c>
      <c r="I10" s="29">
        <v>27418.66</v>
      </c>
      <c r="J10" s="29">
        <v>9964.2199999999993</v>
      </c>
      <c r="K10" s="29">
        <v>1713.63</v>
      </c>
      <c r="L10" s="29">
        <v>107330.38</v>
      </c>
      <c r="M10" s="29">
        <v>88625.77</v>
      </c>
      <c r="N10" s="29">
        <v>3127.12</v>
      </c>
    </row>
    <row r="11" spans="1:14" ht="15.6" x14ac:dyDescent="0.3">
      <c r="A11" s="30">
        <v>45590</v>
      </c>
      <c r="B11" s="29">
        <v>376275.79</v>
      </c>
      <c r="C11" s="29">
        <v>105839.89</v>
      </c>
      <c r="D11" s="29">
        <v>26040.38</v>
      </c>
      <c r="E11" s="29">
        <v>12227.1</v>
      </c>
      <c r="F11" s="29">
        <v>74556.399999999994</v>
      </c>
      <c r="G11" s="29">
        <v>10654.16</v>
      </c>
      <c r="H11" s="29">
        <v>13064.5</v>
      </c>
      <c r="I11" s="29">
        <v>14637.39</v>
      </c>
      <c r="J11" s="29">
        <v>21376.080000000002</v>
      </c>
      <c r="K11" s="29">
        <v>1433.84</v>
      </c>
      <c r="L11" s="29">
        <v>56286.879999999997</v>
      </c>
      <c r="M11" s="29">
        <v>38368.22</v>
      </c>
      <c r="N11" s="29">
        <v>1790.95</v>
      </c>
    </row>
    <row r="12" spans="1:14" ht="15.6" x14ac:dyDescent="0.3">
      <c r="A12" s="30">
        <v>45591</v>
      </c>
      <c r="B12" s="29">
        <v>709862.62</v>
      </c>
      <c r="C12" s="29">
        <v>222078.02</v>
      </c>
      <c r="D12" s="29">
        <v>60217.99</v>
      </c>
      <c r="E12" s="29">
        <v>22911.84</v>
      </c>
      <c r="F12" s="29">
        <v>138213.72</v>
      </c>
      <c r="G12" s="29">
        <v>18212.84</v>
      </c>
      <c r="H12" s="29">
        <v>19876.5</v>
      </c>
      <c r="I12" s="29">
        <v>19162.38</v>
      </c>
      <c r="J12" s="29">
        <v>19335.41</v>
      </c>
      <c r="K12" s="29">
        <v>2990.7</v>
      </c>
      <c r="L12" s="29">
        <v>99667.27</v>
      </c>
      <c r="M12" s="29">
        <v>84121.46</v>
      </c>
      <c r="N12" s="29">
        <v>3074.49</v>
      </c>
    </row>
    <row r="13" spans="1:14" ht="15.6" x14ac:dyDescent="0.3">
      <c r="A13" s="30">
        <v>45592</v>
      </c>
      <c r="B13" s="29">
        <v>641245.62</v>
      </c>
      <c r="C13" s="29">
        <v>172024.66</v>
      </c>
      <c r="D13" s="29">
        <v>48523.58</v>
      </c>
      <c r="E13" s="29">
        <v>24273.54</v>
      </c>
      <c r="F13" s="29">
        <v>130896.17</v>
      </c>
      <c r="G13" s="29">
        <v>18468.32</v>
      </c>
      <c r="H13" s="29">
        <v>21461.96</v>
      </c>
      <c r="I13" s="29">
        <v>24697.07</v>
      </c>
      <c r="J13" s="29">
        <v>14370.46</v>
      </c>
      <c r="K13" s="29">
        <v>3321.61</v>
      </c>
      <c r="L13" s="29">
        <v>93569.54</v>
      </c>
      <c r="M13" s="29">
        <v>84714.67</v>
      </c>
      <c r="N13" s="29">
        <v>4924.04</v>
      </c>
    </row>
    <row r="14" spans="1:14" ht="15.6" x14ac:dyDescent="0.3">
      <c r="A14" s="30">
        <v>45597</v>
      </c>
      <c r="B14" s="29">
        <v>883252</v>
      </c>
      <c r="C14" s="29">
        <v>252538.52</v>
      </c>
      <c r="D14" s="29">
        <v>70708.62</v>
      </c>
      <c r="E14" s="29">
        <v>25592.07</v>
      </c>
      <c r="F14" s="29">
        <v>194703.6</v>
      </c>
      <c r="G14" s="29">
        <v>21575.02</v>
      </c>
      <c r="H14" s="29">
        <v>23031.34</v>
      </c>
      <c r="I14" s="29">
        <v>30536.6</v>
      </c>
      <c r="J14" s="29">
        <v>13820.1</v>
      </c>
      <c r="K14" s="29">
        <v>2626.58</v>
      </c>
      <c r="L14" s="29">
        <v>132020.4</v>
      </c>
      <c r="M14" s="29">
        <v>112187.72</v>
      </c>
      <c r="N14" s="29">
        <v>3911.43</v>
      </c>
    </row>
    <row r="15" spans="1:14" ht="15.6" x14ac:dyDescent="0.3">
      <c r="A15" s="30">
        <v>45598</v>
      </c>
      <c r="B15" s="29">
        <v>873636.8</v>
      </c>
      <c r="C15" s="29">
        <v>251777.98</v>
      </c>
      <c r="D15" s="29">
        <v>76933.399999999994</v>
      </c>
      <c r="E15" s="29">
        <v>27520.98</v>
      </c>
      <c r="F15" s="29">
        <v>183581.53</v>
      </c>
      <c r="G15" s="29">
        <v>20679.8</v>
      </c>
      <c r="H15" s="29">
        <v>24600.14</v>
      </c>
      <c r="I15" s="29">
        <v>26185.27</v>
      </c>
      <c r="J15" s="29">
        <v>11618.76</v>
      </c>
      <c r="K15" s="29">
        <v>1563.43</v>
      </c>
      <c r="L15" s="29">
        <v>131223.18</v>
      </c>
      <c r="M15" s="29">
        <v>114853.58</v>
      </c>
      <c r="N15" s="29">
        <v>3098.75</v>
      </c>
    </row>
    <row r="16" spans="1:14" ht="15.6" x14ac:dyDescent="0.3">
      <c r="A16" s="30">
        <v>45599</v>
      </c>
      <c r="B16" s="29">
        <v>848216.7</v>
      </c>
      <c r="C16" s="29">
        <v>226040.75</v>
      </c>
      <c r="D16" s="29">
        <v>66890.36</v>
      </c>
      <c r="E16" s="29">
        <v>33512.53</v>
      </c>
      <c r="F16" s="29">
        <v>173924.63</v>
      </c>
      <c r="G16" s="29">
        <v>25549.200000000001</v>
      </c>
      <c r="H16" s="29">
        <v>24540.26</v>
      </c>
      <c r="I16" s="29">
        <v>27053.57</v>
      </c>
      <c r="J16" s="29">
        <v>15436.88</v>
      </c>
      <c r="K16" s="29">
        <v>1724.71</v>
      </c>
      <c r="L16" s="29">
        <v>135923.56</v>
      </c>
      <c r="M16" s="29">
        <v>109603.46</v>
      </c>
      <c r="N16" s="29">
        <v>8016.79</v>
      </c>
    </row>
    <row r="17" spans="1:14" ht="15.6" x14ac:dyDescent="0.3">
      <c r="A17" s="30">
        <v>45604</v>
      </c>
      <c r="B17" s="29">
        <v>753973.32</v>
      </c>
      <c r="C17" s="29">
        <v>213044.85</v>
      </c>
      <c r="D17" s="29">
        <v>55444.72</v>
      </c>
      <c r="E17" s="29">
        <v>19560.599999999999</v>
      </c>
      <c r="F17" s="29">
        <v>167172.51999999999</v>
      </c>
      <c r="G17" s="29">
        <v>23307.07</v>
      </c>
      <c r="H17" s="29">
        <v>23359.42</v>
      </c>
      <c r="I17" s="29">
        <v>29679.29</v>
      </c>
      <c r="J17" s="29">
        <v>14162.63</v>
      </c>
      <c r="K17" s="29">
        <v>2195.48</v>
      </c>
      <c r="L17" s="29">
        <v>115364.85</v>
      </c>
      <c r="M17" s="29">
        <v>86815.84</v>
      </c>
      <c r="N17" s="29">
        <v>3866.05</v>
      </c>
    </row>
    <row r="18" spans="1:14" ht="15.6" x14ac:dyDescent="0.3">
      <c r="A18" s="30">
        <v>45605</v>
      </c>
      <c r="B18" s="29">
        <v>1056827</v>
      </c>
      <c r="C18" s="29">
        <v>299976.32000000001</v>
      </c>
      <c r="D18" s="29">
        <v>85079</v>
      </c>
      <c r="E18" s="29">
        <v>50134.92</v>
      </c>
      <c r="F18" s="29">
        <v>210583.38</v>
      </c>
      <c r="G18" s="29">
        <v>28390.15</v>
      </c>
      <c r="H18" s="29">
        <v>32115.93</v>
      </c>
      <c r="I18" s="29">
        <v>30119.07</v>
      </c>
      <c r="J18" s="29">
        <v>16757.28</v>
      </c>
      <c r="K18" s="29">
        <v>4862.26</v>
      </c>
      <c r="L18" s="29">
        <v>164043.29</v>
      </c>
      <c r="M18" s="29">
        <v>128626.44</v>
      </c>
      <c r="N18" s="29">
        <v>6138.96</v>
      </c>
    </row>
    <row r="19" spans="1:14" ht="15.6" x14ac:dyDescent="0.3">
      <c r="A19" s="30">
        <v>45606</v>
      </c>
      <c r="B19" s="29">
        <v>1165767.98</v>
      </c>
      <c r="C19" s="29">
        <v>319935.65000000002</v>
      </c>
      <c r="D19" s="29">
        <v>101492.52</v>
      </c>
      <c r="E19" s="29">
        <v>45288.89</v>
      </c>
      <c r="F19" s="29">
        <v>232109.99</v>
      </c>
      <c r="G19" s="29">
        <v>31833.18</v>
      </c>
      <c r="H19" s="29">
        <v>33696.07</v>
      </c>
      <c r="I19" s="29">
        <v>40441.019999999997</v>
      </c>
      <c r="J19" s="29">
        <v>16365.79</v>
      </c>
      <c r="K19" s="29">
        <v>6073.35</v>
      </c>
      <c r="L19" s="29">
        <v>172789.2</v>
      </c>
      <c r="M19" s="29">
        <v>160689.23000000001</v>
      </c>
      <c r="N19" s="29">
        <v>5053.09</v>
      </c>
    </row>
    <row r="20" spans="1:14" ht="15.6" x14ac:dyDescent="0.3">
      <c r="A20" s="30">
        <v>45611</v>
      </c>
      <c r="B20" s="29">
        <v>795588.18</v>
      </c>
      <c r="C20" s="29">
        <v>204744.08</v>
      </c>
      <c r="D20" s="29">
        <v>53611.31</v>
      </c>
      <c r="E20" s="29">
        <v>31244.61</v>
      </c>
      <c r="F20" s="29">
        <v>176203.08</v>
      </c>
      <c r="G20" s="29">
        <v>17810.54</v>
      </c>
      <c r="H20" s="29">
        <v>18776.66</v>
      </c>
      <c r="I20" s="29">
        <v>24940.34</v>
      </c>
      <c r="J20" s="29">
        <v>22080.54</v>
      </c>
      <c r="K20" s="29">
        <v>3374.36</v>
      </c>
      <c r="L20" s="29">
        <v>134324.21</v>
      </c>
      <c r="M20" s="29">
        <v>103163.01</v>
      </c>
      <c r="N20" s="29">
        <v>5315.44</v>
      </c>
    </row>
    <row r="21" spans="1:14" ht="15.6" x14ac:dyDescent="0.3">
      <c r="A21" s="30">
        <v>45612</v>
      </c>
      <c r="B21" s="29">
        <v>958361.05</v>
      </c>
      <c r="C21" s="29">
        <v>278662.02</v>
      </c>
      <c r="D21" s="29">
        <v>71041.649999999994</v>
      </c>
      <c r="E21" s="29">
        <v>52128.68</v>
      </c>
      <c r="F21" s="29">
        <v>170140.36</v>
      </c>
      <c r="G21" s="29">
        <v>25860.25</v>
      </c>
      <c r="H21" s="29">
        <v>32755.5</v>
      </c>
      <c r="I21" s="29">
        <v>32735.56</v>
      </c>
      <c r="J21" s="29">
        <v>20078.669999999998</v>
      </c>
      <c r="K21" s="29">
        <v>5405.98</v>
      </c>
      <c r="L21" s="29">
        <v>154045.70000000001</v>
      </c>
      <c r="M21" s="29">
        <v>109650.43</v>
      </c>
      <c r="N21" s="29">
        <v>5856.25</v>
      </c>
    </row>
    <row r="22" spans="1:14" ht="15.6" x14ac:dyDescent="0.3">
      <c r="A22" s="30">
        <v>45613</v>
      </c>
      <c r="B22" s="29">
        <v>1203741.75</v>
      </c>
      <c r="C22" s="29">
        <v>317283.49</v>
      </c>
      <c r="D22" s="29">
        <v>90008.82</v>
      </c>
      <c r="E22" s="29">
        <v>44467.26</v>
      </c>
      <c r="F22" s="29">
        <v>241656.99</v>
      </c>
      <c r="G22" s="29">
        <v>33643.65</v>
      </c>
      <c r="H22" s="29">
        <v>36911.269999999997</v>
      </c>
      <c r="I22" s="29">
        <v>40702.49</v>
      </c>
      <c r="J22" s="29">
        <v>21798.76</v>
      </c>
      <c r="K22" s="29">
        <v>5859.44</v>
      </c>
      <c r="L22" s="29">
        <v>184066.67</v>
      </c>
      <c r="M22" s="29">
        <v>179094.41</v>
      </c>
      <c r="N22" s="29">
        <v>8248.5</v>
      </c>
    </row>
    <row r="23" spans="1:14" ht="15.6" x14ac:dyDescent="0.3">
      <c r="A23" s="30">
        <v>45619</v>
      </c>
      <c r="B23" s="29">
        <v>1182372.54</v>
      </c>
      <c r="C23" s="29">
        <v>286266.34000000003</v>
      </c>
      <c r="D23" s="29">
        <v>88608.639999999999</v>
      </c>
      <c r="E23" s="29">
        <v>69520.28</v>
      </c>
      <c r="F23" s="29">
        <v>239865.74</v>
      </c>
      <c r="G23" s="29">
        <v>30331.35</v>
      </c>
      <c r="H23" s="29">
        <v>36804.51</v>
      </c>
      <c r="I23" s="29">
        <v>31453.94</v>
      </c>
      <c r="J23" s="29">
        <v>18473.16</v>
      </c>
      <c r="K23" s="29">
        <v>7191.64</v>
      </c>
      <c r="L23" s="29">
        <v>185129.93</v>
      </c>
      <c r="M23" s="29">
        <v>179718.15</v>
      </c>
      <c r="N23" s="29">
        <v>9008.86</v>
      </c>
    </row>
    <row r="24" spans="1:14" ht="15.6" x14ac:dyDescent="0.3">
      <c r="A24" s="30">
        <v>45620</v>
      </c>
      <c r="B24" s="29">
        <v>1607536.9</v>
      </c>
      <c r="C24" s="29">
        <v>379100.5</v>
      </c>
      <c r="D24" s="29">
        <v>122381.98</v>
      </c>
      <c r="E24" s="29">
        <v>55693.440000000002</v>
      </c>
      <c r="F24" s="29">
        <v>346975.35</v>
      </c>
      <c r="G24" s="29">
        <v>40879.599999999999</v>
      </c>
      <c r="H24" s="29">
        <v>51652.42</v>
      </c>
      <c r="I24" s="29">
        <v>49231.13</v>
      </c>
      <c r="J24" s="29">
        <v>17414.349999999999</v>
      </c>
      <c r="K24" s="29">
        <v>4643.2700000000004</v>
      </c>
      <c r="L24" s="29">
        <v>266761.39</v>
      </c>
      <c r="M24" s="29">
        <v>260123.77</v>
      </c>
      <c r="N24" s="29">
        <v>12679.7</v>
      </c>
    </row>
    <row r="25" spans="1:14" ht="15.6" x14ac:dyDescent="0.3">
      <c r="A25" s="30">
        <v>45625</v>
      </c>
      <c r="B25" s="29">
        <v>599990.52</v>
      </c>
      <c r="C25" s="29">
        <v>174360.82</v>
      </c>
      <c r="D25" s="29">
        <v>44142.58</v>
      </c>
      <c r="E25" s="29">
        <v>22841.43</v>
      </c>
      <c r="F25" s="29">
        <v>112181.07</v>
      </c>
      <c r="G25" s="29">
        <v>20777.48</v>
      </c>
      <c r="H25" s="29">
        <v>16712.189999999999</v>
      </c>
      <c r="I25" s="29">
        <v>21891.74</v>
      </c>
      <c r="J25" s="29">
        <v>10001.219999999999</v>
      </c>
      <c r="K25" s="29">
        <v>2021.14</v>
      </c>
      <c r="L25" s="29">
        <v>90767.54</v>
      </c>
      <c r="M25" s="29">
        <v>78627.45</v>
      </c>
      <c r="N25" s="29">
        <v>5665.86</v>
      </c>
    </row>
    <row r="26" spans="1:14" ht="15.6" x14ac:dyDescent="0.3">
      <c r="A26" s="30">
        <v>45626</v>
      </c>
      <c r="B26" s="29">
        <v>1140492.8500000001</v>
      </c>
      <c r="C26" s="29">
        <v>282819.08</v>
      </c>
      <c r="D26" s="29">
        <v>75247.7</v>
      </c>
      <c r="E26" s="29">
        <v>48544.04</v>
      </c>
      <c r="F26" s="29">
        <v>232106.49</v>
      </c>
      <c r="G26" s="29">
        <v>29391.16</v>
      </c>
      <c r="H26" s="29">
        <v>29957.96</v>
      </c>
      <c r="I26" s="29">
        <v>29640.7</v>
      </c>
      <c r="J26" s="29">
        <v>20086.95</v>
      </c>
      <c r="K26" s="29">
        <v>5442.27</v>
      </c>
      <c r="L26" s="29">
        <v>201915.43</v>
      </c>
      <c r="M26" s="29">
        <v>178723.88</v>
      </c>
      <c r="N26" s="29">
        <v>6617.19</v>
      </c>
    </row>
    <row r="27" spans="1:14" ht="15.6" x14ac:dyDescent="0.3">
      <c r="A27" s="30">
        <v>45627</v>
      </c>
      <c r="B27" s="29">
        <v>1101532.77</v>
      </c>
      <c r="C27" s="29">
        <v>297207.96999999997</v>
      </c>
      <c r="D27" s="29">
        <v>78480.039999999994</v>
      </c>
      <c r="E27" s="29">
        <v>42467.8</v>
      </c>
      <c r="F27" s="29">
        <v>216638.57</v>
      </c>
      <c r="G27" s="29">
        <v>28165.63</v>
      </c>
      <c r="H27" s="29">
        <v>27000.53</v>
      </c>
      <c r="I27" s="29">
        <v>30761.25</v>
      </c>
      <c r="J27" s="29">
        <v>19366.11</v>
      </c>
      <c r="K27" s="29">
        <v>5239.29</v>
      </c>
      <c r="L27" s="29">
        <v>198140.77</v>
      </c>
      <c r="M27" s="29">
        <v>147584.21</v>
      </c>
      <c r="N27" s="29">
        <v>10480.6</v>
      </c>
    </row>
    <row r="28" spans="1:14" ht="15.6" x14ac:dyDescent="0.3">
      <c r="A28" s="30">
        <v>45632</v>
      </c>
      <c r="B28" s="29">
        <v>734819.71</v>
      </c>
      <c r="C28" s="29">
        <v>177191.12</v>
      </c>
      <c r="D28" s="29">
        <v>53174.67</v>
      </c>
      <c r="E28" s="29">
        <v>34574.720000000001</v>
      </c>
      <c r="F28" s="29">
        <v>156495.98000000001</v>
      </c>
      <c r="G28" s="29">
        <v>20311.330000000002</v>
      </c>
      <c r="H28" s="29">
        <v>21173.48</v>
      </c>
      <c r="I28" s="29">
        <v>37144.21</v>
      </c>
      <c r="J28" s="29">
        <v>10626.05</v>
      </c>
      <c r="K28" s="29">
        <v>3145.69</v>
      </c>
      <c r="L28" s="29">
        <v>115493.45</v>
      </c>
      <c r="M28" s="29">
        <v>98548.32</v>
      </c>
      <c r="N28" s="29">
        <v>6940.69</v>
      </c>
    </row>
    <row r="29" spans="1:14" ht="15.6" x14ac:dyDescent="0.3">
      <c r="A29" s="30">
        <v>45633</v>
      </c>
      <c r="B29" s="29">
        <v>1006233.62</v>
      </c>
      <c r="C29" s="29">
        <v>236015.41</v>
      </c>
      <c r="D29" s="29">
        <v>75228.600000000006</v>
      </c>
      <c r="E29" s="29">
        <v>36560.19</v>
      </c>
      <c r="F29" s="29">
        <v>201578.32</v>
      </c>
      <c r="G29" s="29">
        <v>27274.52</v>
      </c>
      <c r="H29" s="29">
        <v>36234.14</v>
      </c>
      <c r="I29" s="29">
        <v>35173.72</v>
      </c>
      <c r="J29" s="29">
        <v>27582.560000000001</v>
      </c>
      <c r="K29" s="29">
        <v>5078.92</v>
      </c>
      <c r="L29" s="29">
        <v>161464.15</v>
      </c>
      <c r="M29" s="29">
        <v>154501.32999999999</v>
      </c>
      <c r="N29" s="29">
        <v>9541.76</v>
      </c>
    </row>
    <row r="30" spans="1:14" ht="15.6" x14ac:dyDescent="0.3">
      <c r="A30" s="30">
        <v>45634</v>
      </c>
      <c r="B30" s="29">
        <v>1017643.46</v>
      </c>
      <c r="C30" s="29">
        <v>247335.48</v>
      </c>
      <c r="D30" s="29">
        <v>78451.37</v>
      </c>
      <c r="E30" s="29">
        <v>63093.3</v>
      </c>
      <c r="F30" s="29">
        <v>192155.83</v>
      </c>
      <c r="G30" s="29">
        <v>32929.360000000001</v>
      </c>
      <c r="H30" s="29">
        <v>40109.26</v>
      </c>
      <c r="I30" s="29">
        <v>64138.77</v>
      </c>
      <c r="J30" s="29">
        <v>32661.919999999998</v>
      </c>
      <c r="K30" s="29">
        <v>7717.97</v>
      </c>
      <c r="L30" s="29">
        <v>158727.13</v>
      </c>
      <c r="M30" s="29">
        <v>97280.07</v>
      </c>
      <c r="N30" s="29">
        <v>3043</v>
      </c>
    </row>
    <row r="31" spans="1:14" ht="15.6" x14ac:dyDescent="0.3">
      <c r="A31" s="30">
        <v>45639</v>
      </c>
      <c r="B31" s="29">
        <v>625903.35</v>
      </c>
      <c r="C31" s="29">
        <v>146110.65</v>
      </c>
      <c r="D31" s="29">
        <v>50721.98</v>
      </c>
      <c r="E31" s="29">
        <v>22485.52</v>
      </c>
      <c r="F31" s="29">
        <v>119329.24</v>
      </c>
      <c r="G31" s="29">
        <v>18578.82</v>
      </c>
      <c r="H31" s="29">
        <v>22453.8</v>
      </c>
      <c r="I31" s="29">
        <v>36518.36</v>
      </c>
      <c r="J31" s="29">
        <v>9932.18</v>
      </c>
      <c r="K31" s="29">
        <v>5827.92</v>
      </c>
      <c r="L31" s="29">
        <v>92506.52</v>
      </c>
      <c r="M31" s="29">
        <v>93197.02</v>
      </c>
      <c r="N31" s="29">
        <v>8241.34</v>
      </c>
    </row>
    <row r="32" spans="1:14" ht="15.6" x14ac:dyDescent="0.3">
      <c r="A32" s="30">
        <v>45641</v>
      </c>
      <c r="B32" s="29">
        <v>1315491.57</v>
      </c>
      <c r="C32" s="29">
        <v>290187.73</v>
      </c>
      <c r="D32" s="29">
        <v>85178.2</v>
      </c>
      <c r="E32" s="29">
        <v>45162.63</v>
      </c>
      <c r="F32" s="29">
        <v>232051.27</v>
      </c>
      <c r="G32" s="29">
        <v>39671.83</v>
      </c>
      <c r="H32" s="29">
        <v>37037.629999999997</v>
      </c>
      <c r="I32" s="29">
        <v>59135.62</v>
      </c>
      <c r="J32" s="29">
        <v>31938.78</v>
      </c>
      <c r="K32" s="29">
        <v>36705.06</v>
      </c>
      <c r="L32" s="29">
        <v>187544.4</v>
      </c>
      <c r="M32" s="29">
        <v>189276.04</v>
      </c>
      <c r="N32" s="29">
        <v>81602.38</v>
      </c>
    </row>
    <row r="33" spans="1:14" ht="15.6" x14ac:dyDescent="0.3">
      <c r="A33" s="30">
        <v>45644</v>
      </c>
      <c r="B33" s="29">
        <v>983562.16</v>
      </c>
      <c r="C33" s="29">
        <v>220889.49</v>
      </c>
      <c r="D33" s="29">
        <v>67195.06</v>
      </c>
      <c r="E33" s="29">
        <v>46503.27</v>
      </c>
      <c r="F33" s="29">
        <v>206988.49</v>
      </c>
      <c r="G33" s="29">
        <v>34890.18</v>
      </c>
      <c r="H33" s="29">
        <v>43667.58</v>
      </c>
      <c r="I33" s="29">
        <v>54111.360000000001</v>
      </c>
      <c r="J33" s="29">
        <v>49830.25</v>
      </c>
      <c r="K33" s="29">
        <v>13885.12</v>
      </c>
      <c r="L33" s="29">
        <v>124768.54</v>
      </c>
      <c r="M33" s="29">
        <v>115566.64</v>
      </c>
      <c r="N33" s="29">
        <v>5266.18</v>
      </c>
    </row>
    <row r="34" spans="1:14" ht="15.6" x14ac:dyDescent="0.3">
      <c r="A34" s="16" t="s">
        <v>167</v>
      </c>
      <c r="B34" s="29">
        <v>23051285.140000001</v>
      </c>
      <c r="C34" s="29">
        <v>6043319.7699999996</v>
      </c>
      <c r="D34" s="29">
        <v>1734585.64</v>
      </c>
      <c r="E34" s="29">
        <v>933377.53</v>
      </c>
      <c r="F34" s="29">
        <v>4635561.08</v>
      </c>
      <c r="G34" s="29">
        <v>640084.16</v>
      </c>
      <c r="H34" s="29">
        <v>707207.63</v>
      </c>
      <c r="I34" s="29">
        <v>842385.46</v>
      </c>
      <c r="J34" s="29">
        <v>479295.52</v>
      </c>
      <c r="K34" s="29">
        <v>142377.41</v>
      </c>
      <c r="L34" s="29">
        <v>3578109.14</v>
      </c>
      <c r="M34" s="29">
        <v>3091526.97</v>
      </c>
      <c r="N34" s="29">
        <v>223454.83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sqref="A1:XFD1048576"/>
    </sheetView>
  </sheetViews>
  <sheetFormatPr defaultColWidth="8.77734375" defaultRowHeight="15.6" x14ac:dyDescent="0.3"/>
  <cols>
    <col min="1" max="1" width="25.109375" style="16" bestFit="1" customWidth="1"/>
    <col min="2" max="2" width="18.109375" style="16" bestFit="1" customWidth="1"/>
    <col min="3" max="3" width="8.77734375" style="16"/>
    <col min="4" max="4" width="10.109375" style="16" bestFit="1" customWidth="1"/>
    <col min="5" max="5" width="11.6640625" style="16" bestFit="1" customWidth="1"/>
    <col min="6" max="6" width="8.77734375" style="16"/>
    <col min="7" max="7" width="9.109375" style="16" bestFit="1" customWidth="1"/>
    <col min="8" max="8" width="8.109375" style="16" bestFit="1" customWidth="1"/>
    <col min="9" max="16384" width="8.77734375" style="16"/>
  </cols>
  <sheetData>
    <row r="1" spans="1:5" ht="14.55" customHeight="1" x14ac:dyDescent="0.3">
      <c r="A1" s="47" t="s">
        <v>81</v>
      </c>
      <c r="B1" s="47"/>
      <c r="C1" s="47"/>
    </row>
    <row r="2" spans="1:5" x14ac:dyDescent="0.3">
      <c r="A2" s="15" t="s">
        <v>82</v>
      </c>
      <c r="B2" s="31">
        <v>45280</v>
      </c>
      <c r="C2" s="15"/>
      <c r="D2" s="15" t="s">
        <v>83</v>
      </c>
      <c r="E2" s="31">
        <v>45650</v>
      </c>
    </row>
    <row r="3" spans="1:5" x14ac:dyDescent="0.3">
      <c r="A3" s="15" t="s">
        <v>85</v>
      </c>
      <c r="B3" s="15" t="s">
        <v>86</v>
      </c>
    </row>
    <row r="4" spans="1:5" ht="31.2" x14ac:dyDescent="0.3">
      <c r="A4" s="15" t="s">
        <v>87</v>
      </c>
      <c r="B4" s="15" t="s">
        <v>192</v>
      </c>
    </row>
    <row r="5" spans="1:5" x14ac:dyDescent="0.3">
      <c r="A5" s="37" t="s">
        <v>260</v>
      </c>
      <c r="B5" s="37" t="s">
        <v>261</v>
      </c>
    </row>
    <row r="6" spans="1:5" x14ac:dyDescent="0.3">
      <c r="A6" s="15" t="s">
        <v>88</v>
      </c>
      <c r="B6" s="17">
        <v>25</v>
      </c>
    </row>
    <row r="7" spans="1:5" x14ac:dyDescent="0.3">
      <c r="A7" s="15" t="s">
        <v>244</v>
      </c>
      <c r="B7" s="17">
        <v>201</v>
      </c>
    </row>
    <row r="8" spans="1:5" x14ac:dyDescent="0.3">
      <c r="A8" s="15" t="s">
        <v>89</v>
      </c>
      <c r="B8" s="17">
        <v>57</v>
      </c>
    </row>
    <row r="9" spans="1:5" x14ac:dyDescent="0.3">
      <c r="A9" s="15" t="s">
        <v>90</v>
      </c>
      <c r="B9" s="17">
        <v>2</v>
      </c>
    </row>
    <row r="10" spans="1:5" x14ac:dyDescent="0.3">
      <c r="A10" s="15" t="s">
        <v>91</v>
      </c>
      <c r="B10" s="17">
        <v>0</v>
      </c>
    </row>
    <row r="11" spans="1:5" x14ac:dyDescent="0.3">
      <c r="A11" s="15" t="s">
        <v>177</v>
      </c>
      <c r="B11" s="32">
        <f>'Consolidated Pools Report'!B34</f>
        <v>23051285.140000001</v>
      </c>
    </row>
    <row r="12" spans="1:5" x14ac:dyDescent="0.3">
      <c r="A12" s="15" t="s">
        <v>245</v>
      </c>
      <c r="B12" s="20">
        <v>3636000</v>
      </c>
    </row>
    <row r="13" spans="1:5" x14ac:dyDescent="0.3">
      <c r="A13" s="15" t="s">
        <v>246</v>
      </c>
      <c r="B13" s="20">
        <v>1350</v>
      </c>
    </row>
    <row r="14" spans="1:5" ht="31.2" x14ac:dyDescent="0.3">
      <c r="A14" s="15" t="s">
        <v>92</v>
      </c>
      <c r="B14" s="17">
        <v>6.72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activeCell="G14" sqref="G14"/>
    </sheetView>
  </sheetViews>
  <sheetFormatPr defaultColWidth="8.77734375" defaultRowHeight="15.6" x14ac:dyDescent="0.3"/>
  <cols>
    <col min="1" max="1" width="25.109375" style="16" bestFit="1" customWidth="1"/>
    <col min="2" max="2" width="18.109375" style="16" bestFit="1" customWidth="1"/>
    <col min="3" max="3" width="8.77734375" style="16"/>
    <col min="4" max="4" width="12.109375" style="16" bestFit="1" customWidth="1"/>
    <col min="5" max="5" width="11.6640625" style="16" bestFit="1" customWidth="1"/>
    <col min="6" max="6" width="8.77734375" style="16"/>
    <col min="7" max="7" width="9.109375" style="16" bestFit="1" customWidth="1"/>
    <col min="8" max="8" width="8.109375" style="16" bestFit="1" customWidth="1"/>
    <col min="9" max="16384" width="8.77734375" style="16"/>
  </cols>
  <sheetData>
    <row r="1" spans="1:5" ht="14.55" customHeight="1" x14ac:dyDescent="0.3">
      <c r="A1" s="47" t="s">
        <v>81</v>
      </c>
      <c r="B1" s="47"/>
      <c r="C1" s="47"/>
    </row>
    <row r="2" spans="1:5" x14ac:dyDescent="0.3">
      <c r="A2" s="15" t="s">
        <v>82</v>
      </c>
      <c r="B2" s="31">
        <v>45280</v>
      </c>
      <c r="C2" s="15"/>
      <c r="D2" s="15" t="s">
        <v>83</v>
      </c>
      <c r="E2" s="31">
        <v>45650</v>
      </c>
    </row>
    <row r="3" spans="1:5" x14ac:dyDescent="0.3">
      <c r="A3" s="15" t="s">
        <v>85</v>
      </c>
      <c r="B3" s="15" t="s">
        <v>93</v>
      </c>
      <c r="D3" s="15" t="s">
        <v>96</v>
      </c>
      <c r="E3" s="15" t="s">
        <v>96</v>
      </c>
    </row>
    <row r="4" spans="1:5" ht="31.2" x14ac:dyDescent="0.3">
      <c r="A4" s="15" t="s">
        <v>87</v>
      </c>
      <c r="B4" s="15" t="s">
        <v>192</v>
      </c>
      <c r="D4" s="15"/>
      <c r="E4" s="15"/>
    </row>
    <row r="5" spans="1:5" x14ac:dyDescent="0.3">
      <c r="A5" s="37" t="s">
        <v>260</v>
      </c>
      <c r="B5" s="37" t="s">
        <v>261</v>
      </c>
      <c r="D5" s="15"/>
      <c r="E5" s="15"/>
    </row>
    <row r="6" spans="1:5" x14ac:dyDescent="0.3">
      <c r="A6" s="15" t="s">
        <v>88</v>
      </c>
      <c r="B6" s="17">
        <v>25</v>
      </c>
    </row>
    <row r="7" spans="1:5" x14ac:dyDescent="0.3">
      <c r="A7" s="15" t="s">
        <v>244</v>
      </c>
      <c r="B7" s="17">
        <v>201</v>
      </c>
    </row>
    <row r="8" spans="1:5" x14ac:dyDescent="0.3">
      <c r="A8" s="15" t="s">
        <v>89</v>
      </c>
      <c r="B8" s="17">
        <v>57</v>
      </c>
    </row>
    <row r="9" spans="1:5" x14ac:dyDescent="0.3">
      <c r="A9" s="15" t="s">
        <v>90</v>
      </c>
      <c r="B9" s="17">
        <v>2</v>
      </c>
    </row>
    <row r="10" spans="1:5" x14ac:dyDescent="0.3">
      <c r="A10" s="15" t="s">
        <v>91</v>
      </c>
      <c r="B10" s="17">
        <v>0</v>
      </c>
    </row>
    <row r="11" spans="1:5" x14ac:dyDescent="0.3">
      <c r="A11" s="15" t="s">
        <v>177</v>
      </c>
      <c r="B11" s="32">
        <f>+'Consolidated Pools Report'!B16</f>
        <v>848216.7</v>
      </c>
      <c r="D11" s="33"/>
    </row>
    <row r="12" spans="1:5" x14ac:dyDescent="0.3">
      <c r="A12" s="15" t="s">
        <v>245</v>
      </c>
      <c r="B12" s="20">
        <v>3636000</v>
      </c>
    </row>
    <row r="13" spans="1:5" x14ac:dyDescent="0.3">
      <c r="A13" s="15" t="s">
        <v>246</v>
      </c>
      <c r="B13" s="20">
        <v>1350</v>
      </c>
    </row>
    <row r="14" spans="1:5" ht="31.2" x14ac:dyDescent="0.3">
      <c r="A14" s="15" t="s">
        <v>92</v>
      </c>
      <c r="B14" s="17">
        <v>6.72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ColumnTitle1.A2.A61</vt:lpstr>
      <vt:lpstr>Columntitle4.A9.N34.4</vt:lpstr>
      <vt:lpstr>RowTitle.6.A6.A14.6</vt:lpstr>
      <vt:lpstr>Rowtitle5.A6.A14.5</vt:lpstr>
      <vt:lpstr>TItleRegion2.A7.G52.2</vt:lpstr>
      <vt:lpstr>TitleRegion3..A9.C159.3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2024-03-19T10:21:31Z</cp:lastPrinted>
  <dcterms:created xsi:type="dcterms:W3CDTF">2013-05-10T17:00:07Z</dcterms:created>
  <dcterms:modified xsi:type="dcterms:W3CDTF">2025-11-10T22:12:53Z</dcterms:modified>
</cp:coreProperties>
</file>